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OneDrive\Dokumenty\CPP\"/>
    </mc:Choice>
  </mc:AlternateContent>
  <bookViews>
    <workbookView xWindow="0" yWindow="0" windowWidth="15528" windowHeight="6972" activeTab="4" xr2:uid="{00000000-000D-0000-FFFF-FFFF00000000}"/>
  </bookViews>
  <sheets>
    <sheet name="Porovnanie alternativ" sheetId="5" r:id="rId1"/>
    <sheet name="CBA_DETAIL_Alt2" sheetId="4" r:id="rId2"/>
    <sheet name="Naklady_SUMAR" sheetId="7" r:id="rId3"/>
    <sheet name="Naklady" sheetId="3" r:id="rId4"/>
    <sheet name="Benefity_100%" sheetId="1" r:id="rId5"/>
    <sheet name="Parametre" sheetId="2" r:id="rId6"/>
    <sheet name="Pozicie" sheetId="6" r:id="rId7"/>
  </sheets>
  <definedNames>
    <definedName name="_xlnm._FilterDatabase" localSheetId="2" hidden="1">Naklady_SUMAR!$B$2:$C$18</definedName>
    <definedName name="pozicie">Pozicie!$A$2:$A$13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6" l="1"/>
  <c r="B15" i="6"/>
  <c r="Q100" i="3"/>
  <c r="R100" i="3"/>
  <c r="S100" i="3"/>
  <c r="T100" i="3"/>
  <c r="V100" i="3"/>
  <c r="W100" i="3"/>
  <c r="X100" i="3"/>
  <c r="U100" i="3"/>
  <c r="G23" i="7" l="1"/>
  <c r="G25" i="7"/>
  <c r="F25" i="7"/>
  <c r="E25" i="7"/>
  <c r="D25" i="7"/>
  <c r="L99" i="3"/>
  <c r="K99" i="3"/>
  <c r="J99" i="3"/>
  <c r="I99" i="3"/>
  <c r="L98" i="3"/>
  <c r="K98" i="3"/>
  <c r="J98" i="3"/>
  <c r="I98" i="3"/>
  <c r="L97" i="3"/>
  <c r="K97" i="3"/>
  <c r="J97" i="3"/>
  <c r="I97" i="3"/>
  <c r="L96" i="3"/>
  <c r="K96" i="3"/>
  <c r="J96" i="3"/>
  <c r="I96" i="3"/>
  <c r="L95" i="3"/>
  <c r="K95" i="3"/>
  <c r="J95" i="3"/>
  <c r="I95" i="3"/>
  <c r="L94" i="3"/>
  <c r="K94" i="3"/>
  <c r="J94" i="3"/>
  <c r="I94" i="3"/>
  <c r="L93" i="3"/>
  <c r="K93" i="3"/>
  <c r="J93" i="3"/>
  <c r="I93" i="3"/>
  <c r="L92" i="3"/>
  <c r="K92" i="3"/>
  <c r="J92" i="3"/>
  <c r="I92" i="3"/>
  <c r="L91" i="3"/>
  <c r="K91" i="3"/>
  <c r="J91" i="3"/>
  <c r="I91" i="3"/>
  <c r="L90" i="3"/>
  <c r="K90" i="3"/>
  <c r="J90" i="3"/>
  <c r="I90" i="3"/>
  <c r="L89" i="3"/>
  <c r="K89" i="3"/>
  <c r="J89" i="3"/>
  <c r="I89" i="3"/>
  <c r="L88" i="3"/>
  <c r="K88" i="3"/>
  <c r="J88" i="3"/>
  <c r="I88" i="3"/>
  <c r="L87" i="3"/>
  <c r="K87" i="3"/>
  <c r="J87" i="3"/>
  <c r="I87" i="3"/>
  <c r="L86" i="3"/>
  <c r="K86" i="3"/>
  <c r="J86" i="3"/>
  <c r="I86" i="3"/>
  <c r="L85" i="3"/>
  <c r="K85" i="3"/>
  <c r="J85" i="3"/>
  <c r="I85" i="3"/>
  <c r="L84" i="3"/>
  <c r="K84" i="3"/>
  <c r="J84" i="3"/>
  <c r="I84" i="3"/>
  <c r="L83" i="3"/>
  <c r="K83" i="3"/>
  <c r="J83" i="3"/>
  <c r="I83" i="3"/>
  <c r="L82" i="3"/>
  <c r="K82" i="3"/>
  <c r="J82" i="3"/>
  <c r="I82" i="3"/>
  <c r="L81" i="3"/>
  <c r="K81" i="3"/>
  <c r="J81" i="3"/>
  <c r="I81" i="3"/>
  <c r="L80" i="3"/>
  <c r="K80" i="3"/>
  <c r="J80" i="3"/>
  <c r="I80" i="3"/>
  <c r="L79" i="3"/>
  <c r="K79" i="3"/>
  <c r="J79" i="3"/>
  <c r="I79" i="3"/>
  <c r="L78" i="3"/>
  <c r="K78" i="3"/>
  <c r="J78" i="3"/>
  <c r="I78" i="3"/>
  <c r="L77" i="3"/>
  <c r="K77" i="3"/>
  <c r="J77" i="3"/>
  <c r="I77" i="3"/>
  <c r="L76" i="3"/>
  <c r="K76" i="3"/>
  <c r="J76" i="3"/>
  <c r="I76" i="3"/>
  <c r="L75" i="3"/>
  <c r="K75" i="3"/>
  <c r="J75" i="3"/>
  <c r="I75" i="3"/>
  <c r="L74" i="3"/>
  <c r="K74" i="3"/>
  <c r="J74" i="3"/>
  <c r="I74" i="3"/>
  <c r="L73" i="3"/>
  <c r="K73" i="3"/>
  <c r="J73" i="3"/>
  <c r="I73" i="3"/>
  <c r="L72" i="3"/>
  <c r="K72" i="3"/>
  <c r="J72" i="3"/>
  <c r="I72" i="3"/>
  <c r="L71" i="3"/>
  <c r="K71" i="3"/>
  <c r="J71" i="3"/>
  <c r="I71" i="3"/>
  <c r="L70" i="3"/>
  <c r="K70" i="3"/>
  <c r="J70" i="3"/>
  <c r="I70" i="3"/>
  <c r="L69" i="3"/>
  <c r="K69" i="3"/>
  <c r="J69" i="3"/>
  <c r="I69" i="3"/>
  <c r="L68" i="3"/>
  <c r="K68" i="3"/>
  <c r="J68" i="3"/>
  <c r="I68" i="3"/>
  <c r="L67" i="3"/>
  <c r="K67" i="3"/>
  <c r="J67" i="3"/>
  <c r="I67" i="3"/>
  <c r="L66" i="3"/>
  <c r="K66" i="3"/>
  <c r="J66" i="3"/>
  <c r="I66" i="3"/>
  <c r="L65" i="3"/>
  <c r="K65" i="3"/>
  <c r="J65" i="3"/>
  <c r="I65" i="3"/>
  <c r="L64" i="3"/>
  <c r="K64" i="3"/>
  <c r="J64" i="3"/>
  <c r="I64" i="3"/>
  <c r="L63" i="3"/>
  <c r="K63" i="3"/>
  <c r="J63" i="3"/>
  <c r="I63" i="3"/>
  <c r="L62" i="3"/>
  <c r="K62" i="3"/>
  <c r="J62" i="3"/>
  <c r="I62" i="3"/>
  <c r="L61" i="3"/>
  <c r="K61" i="3"/>
  <c r="J61" i="3"/>
  <c r="I61" i="3"/>
  <c r="L60" i="3"/>
  <c r="K60" i="3"/>
  <c r="J60" i="3"/>
  <c r="I60" i="3"/>
  <c r="L59" i="3"/>
  <c r="K59" i="3"/>
  <c r="J59" i="3"/>
  <c r="I59" i="3"/>
  <c r="L58" i="3"/>
  <c r="K58" i="3"/>
  <c r="J58" i="3"/>
  <c r="I58" i="3"/>
  <c r="L57" i="3"/>
  <c r="K57" i="3"/>
  <c r="J57" i="3"/>
  <c r="I57" i="3"/>
  <c r="L56" i="3"/>
  <c r="K56" i="3"/>
  <c r="J56" i="3"/>
  <c r="I56" i="3"/>
  <c r="L55" i="3"/>
  <c r="K55" i="3"/>
  <c r="J55" i="3"/>
  <c r="I55" i="3"/>
  <c r="L54" i="3"/>
  <c r="K54" i="3"/>
  <c r="J54" i="3"/>
  <c r="I54" i="3"/>
  <c r="L53" i="3"/>
  <c r="K53" i="3"/>
  <c r="J53" i="3"/>
  <c r="I53" i="3"/>
  <c r="L52" i="3"/>
  <c r="K52" i="3"/>
  <c r="J52" i="3"/>
  <c r="I52" i="3"/>
  <c r="L51" i="3"/>
  <c r="K51" i="3"/>
  <c r="J51" i="3"/>
  <c r="I51" i="3"/>
  <c r="L50" i="3"/>
  <c r="K50" i="3"/>
  <c r="J50" i="3"/>
  <c r="I50" i="3"/>
  <c r="L49" i="3"/>
  <c r="K49" i="3"/>
  <c r="J49" i="3"/>
  <c r="I49" i="3"/>
  <c r="L48" i="3"/>
  <c r="K48" i="3"/>
  <c r="J48" i="3"/>
  <c r="I48" i="3"/>
  <c r="L47" i="3"/>
  <c r="K47" i="3"/>
  <c r="J47" i="3"/>
  <c r="I47" i="3"/>
  <c r="L46" i="3"/>
  <c r="K46" i="3"/>
  <c r="J46" i="3"/>
  <c r="I46" i="3"/>
  <c r="L45" i="3"/>
  <c r="K45" i="3"/>
  <c r="J45" i="3"/>
  <c r="I45" i="3"/>
  <c r="L44" i="3"/>
  <c r="K44" i="3"/>
  <c r="J44" i="3"/>
  <c r="I44" i="3"/>
  <c r="L43" i="3"/>
  <c r="K43" i="3"/>
  <c r="J43" i="3"/>
  <c r="I43" i="3"/>
  <c r="L42" i="3"/>
  <c r="K42" i="3"/>
  <c r="J42" i="3"/>
  <c r="I42" i="3"/>
  <c r="L41" i="3"/>
  <c r="K41" i="3"/>
  <c r="J41" i="3"/>
  <c r="I41" i="3"/>
  <c r="L40" i="3"/>
  <c r="K40" i="3"/>
  <c r="J40" i="3"/>
  <c r="I40" i="3"/>
  <c r="L39" i="3"/>
  <c r="K39" i="3"/>
  <c r="J39" i="3"/>
  <c r="I39" i="3"/>
  <c r="L38" i="3"/>
  <c r="K38" i="3"/>
  <c r="J38" i="3"/>
  <c r="I38" i="3"/>
  <c r="L37" i="3"/>
  <c r="K37" i="3"/>
  <c r="J37" i="3"/>
  <c r="I37" i="3"/>
  <c r="L36" i="3"/>
  <c r="K36" i="3"/>
  <c r="J36" i="3"/>
  <c r="I36" i="3"/>
  <c r="L35" i="3"/>
  <c r="K35" i="3"/>
  <c r="J35" i="3"/>
  <c r="I35" i="3"/>
  <c r="L34" i="3"/>
  <c r="K34" i="3"/>
  <c r="J34" i="3"/>
  <c r="I34" i="3"/>
  <c r="L33" i="3"/>
  <c r="K33" i="3"/>
  <c r="J33" i="3"/>
  <c r="I33" i="3"/>
  <c r="L32" i="3"/>
  <c r="K32" i="3"/>
  <c r="J32" i="3"/>
  <c r="I32" i="3"/>
  <c r="L31" i="3"/>
  <c r="K31" i="3"/>
  <c r="J31" i="3"/>
  <c r="I31" i="3"/>
  <c r="L30" i="3"/>
  <c r="K30" i="3"/>
  <c r="J30" i="3"/>
  <c r="I30" i="3"/>
  <c r="L29" i="3"/>
  <c r="K29" i="3"/>
  <c r="J29" i="3"/>
  <c r="I29" i="3"/>
  <c r="L28" i="3"/>
  <c r="K28" i="3"/>
  <c r="J28" i="3"/>
  <c r="I28" i="3"/>
  <c r="L27" i="3"/>
  <c r="K27" i="3"/>
  <c r="J27" i="3"/>
  <c r="I27" i="3"/>
  <c r="L26" i="3"/>
  <c r="K26" i="3"/>
  <c r="J26" i="3"/>
  <c r="I26" i="3"/>
  <c r="L25" i="3"/>
  <c r="K25" i="3"/>
  <c r="J25" i="3"/>
  <c r="I25" i="3"/>
  <c r="L24" i="3"/>
  <c r="K24" i="3"/>
  <c r="J24" i="3"/>
  <c r="I24" i="3"/>
  <c r="L23" i="3"/>
  <c r="K23" i="3"/>
  <c r="J23" i="3"/>
  <c r="I23" i="3"/>
  <c r="L22" i="3"/>
  <c r="K22" i="3"/>
  <c r="J22" i="3"/>
  <c r="I22" i="3"/>
  <c r="L21" i="3"/>
  <c r="K21" i="3"/>
  <c r="J21" i="3"/>
  <c r="I21" i="3"/>
  <c r="L20" i="3"/>
  <c r="K20" i="3"/>
  <c r="J20" i="3"/>
  <c r="I20" i="3"/>
  <c r="L19" i="3"/>
  <c r="K19" i="3"/>
  <c r="J19" i="3"/>
  <c r="I19" i="3"/>
  <c r="L18" i="3"/>
  <c r="K18" i="3"/>
  <c r="J18" i="3"/>
  <c r="I18" i="3"/>
  <c r="L17" i="3"/>
  <c r="K17" i="3"/>
  <c r="J17" i="3"/>
  <c r="I17" i="3"/>
  <c r="L16" i="3"/>
  <c r="K16" i="3"/>
  <c r="J16" i="3"/>
  <c r="I16" i="3"/>
  <c r="L15" i="3"/>
  <c r="K15" i="3"/>
  <c r="J15" i="3"/>
  <c r="I15" i="3"/>
  <c r="L13" i="3"/>
  <c r="K13" i="3"/>
  <c r="J13" i="3"/>
  <c r="I13" i="3"/>
  <c r="L12" i="3"/>
  <c r="K12" i="3"/>
  <c r="J12" i="3"/>
  <c r="I12" i="3"/>
  <c r="L11" i="3"/>
  <c r="K11" i="3"/>
  <c r="J11" i="3"/>
  <c r="I11" i="3"/>
  <c r="L10" i="3"/>
  <c r="K10" i="3"/>
  <c r="J10" i="3"/>
  <c r="I10" i="3"/>
  <c r="L9" i="3"/>
  <c r="K9" i="3"/>
  <c r="J9" i="3"/>
  <c r="I9" i="3"/>
  <c r="L7" i="3"/>
  <c r="K7" i="3"/>
  <c r="J7" i="3"/>
  <c r="I7" i="3"/>
  <c r="L6" i="3"/>
  <c r="K6" i="3"/>
  <c r="J6" i="3"/>
  <c r="I6" i="3"/>
  <c r="L5" i="3"/>
  <c r="K5" i="3"/>
  <c r="J5" i="3"/>
  <c r="I5" i="3"/>
  <c r="L4" i="3"/>
  <c r="K4" i="3"/>
  <c r="J4" i="3"/>
  <c r="I4" i="3"/>
  <c r="L3" i="3"/>
  <c r="K3" i="3"/>
  <c r="K100" i="3" s="1"/>
  <c r="J3" i="3"/>
  <c r="J100" i="3" s="1"/>
  <c r="B14" i="6" s="1"/>
  <c r="I3" i="3"/>
  <c r="I100" i="3" s="1"/>
  <c r="E3" i="3"/>
  <c r="P99" i="3"/>
  <c r="O99" i="3"/>
  <c r="N99" i="3"/>
  <c r="M99" i="3"/>
  <c r="P98" i="3"/>
  <c r="O98" i="3"/>
  <c r="N98" i="3"/>
  <c r="M98" i="3"/>
  <c r="P97" i="3"/>
  <c r="O97" i="3"/>
  <c r="N97" i="3"/>
  <c r="M97" i="3"/>
  <c r="P96" i="3"/>
  <c r="O96" i="3"/>
  <c r="N96" i="3"/>
  <c r="M96" i="3"/>
  <c r="P95" i="3"/>
  <c r="O95" i="3"/>
  <c r="N95" i="3"/>
  <c r="M95" i="3"/>
  <c r="P94" i="3"/>
  <c r="O94" i="3"/>
  <c r="N94" i="3"/>
  <c r="M94" i="3"/>
  <c r="P93" i="3"/>
  <c r="O93" i="3"/>
  <c r="N93" i="3"/>
  <c r="M93" i="3"/>
  <c r="P92" i="3"/>
  <c r="O92" i="3"/>
  <c r="N92" i="3"/>
  <c r="M92" i="3"/>
  <c r="P91" i="3"/>
  <c r="O91" i="3"/>
  <c r="N91" i="3"/>
  <c r="M91" i="3"/>
  <c r="P90" i="3"/>
  <c r="O90" i="3"/>
  <c r="N90" i="3"/>
  <c r="M90" i="3"/>
  <c r="P89" i="3"/>
  <c r="O89" i="3"/>
  <c r="N89" i="3"/>
  <c r="M89" i="3"/>
  <c r="P88" i="3"/>
  <c r="O88" i="3"/>
  <c r="N88" i="3"/>
  <c r="M88" i="3"/>
  <c r="P87" i="3"/>
  <c r="O87" i="3"/>
  <c r="N87" i="3"/>
  <c r="M87" i="3"/>
  <c r="P86" i="3"/>
  <c r="O86" i="3"/>
  <c r="N86" i="3"/>
  <c r="M86" i="3"/>
  <c r="P85" i="3"/>
  <c r="O85" i="3"/>
  <c r="N85" i="3"/>
  <c r="M85" i="3"/>
  <c r="P84" i="3"/>
  <c r="O84" i="3"/>
  <c r="N84" i="3"/>
  <c r="M84" i="3"/>
  <c r="P83" i="3"/>
  <c r="O83" i="3"/>
  <c r="N83" i="3"/>
  <c r="M83" i="3"/>
  <c r="P82" i="3"/>
  <c r="O82" i="3"/>
  <c r="N82" i="3"/>
  <c r="M82" i="3"/>
  <c r="P81" i="3"/>
  <c r="O81" i="3"/>
  <c r="N81" i="3"/>
  <c r="M81" i="3"/>
  <c r="P80" i="3"/>
  <c r="O80" i="3"/>
  <c r="N80" i="3"/>
  <c r="M80" i="3"/>
  <c r="P79" i="3"/>
  <c r="O79" i="3"/>
  <c r="N79" i="3"/>
  <c r="M79" i="3"/>
  <c r="P78" i="3"/>
  <c r="O78" i="3"/>
  <c r="N78" i="3"/>
  <c r="M78" i="3"/>
  <c r="P77" i="3"/>
  <c r="O77" i="3"/>
  <c r="N77" i="3"/>
  <c r="M77" i="3"/>
  <c r="P76" i="3"/>
  <c r="O76" i="3"/>
  <c r="N76" i="3"/>
  <c r="M76" i="3"/>
  <c r="P75" i="3"/>
  <c r="O75" i="3"/>
  <c r="N75" i="3"/>
  <c r="M75" i="3"/>
  <c r="P74" i="3"/>
  <c r="O74" i="3"/>
  <c r="N74" i="3"/>
  <c r="M74" i="3"/>
  <c r="P73" i="3"/>
  <c r="O73" i="3"/>
  <c r="N73" i="3"/>
  <c r="M73" i="3"/>
  <c r="P72" i="3"/>
  <c r="O72" i="3"/>
  <c r="N72" i="3"/>
  <c r="M72" i="3"/>
  <c r="P71" i="3"/>
  <c r="O71" i="3"/>
  <c r="N71" i="3"/>
  <c r="M71" i="3"/>
  <c r="P70" i="3"/>
  <c r="O70" i="3"/>
  <c r="N70" i="3"/>
  <c r="M70" i="3"/>
  <c r="P69" i="3"/>
  <c r="O69" i="3"/>
  <c r="N69" i="3"/>
  <c r="M69" i="3"/>
  <c r="P68" i="3"/>
  <c r="O68" i="3"/>
  <c r="N68" i="3"/>
  <c r="M68" i="3"/>
  <c r="P67" i="3"/>
  <c r="O67" i="3"/>
  <c r="N67" i="3"/>
  <c r="M67" i="3"/>
  <c r="P66" i="3"/>
  <c r="O66" i="3"/>
  <c r="N66" i="3"/>
  <c r="M66" i="3"/>
  <c r="P65" i="3"/>
  <c r="O65" i="3"/>
  <c r="N65" i="3"/>
  <c r="M65" i="3"/>
  <c r="P64" i="3"/>
  <c r="O64" i="3"/>
  <c r="N64" i="3"/>
  <c r="M64" i="3"/>
  <c r="P63" i="3"/>
  <c r="O63" i="3"/>
  <c r="N63" i="3"/>
  <c r="M63" i="3"/>
  <c r="P62" i="3"/>
  <c r="O62" i="3"/>
  <c r="N62" i="3"/>
  <c r="M62" i="3"/>
  <c r="P61" i="3"/>
  <c r="O61" i="3"/>
  <c r="N61" i="3"/>
  <c r="M61" i="3"/>
  <c r="P60" i="3"/>
  <c r="O60" i="3"/>
  <c r="N60" i="3"/>
  <c r="M60" i="3"/>
  <c r="P59" i="3"/>
  <c r="O59" i="3"/>
  <c r="N59" i="3"/>
  <c r="M59" i="3"/>
  <c r="P58" i="3"/>
  <c r="O58" i="3"/>
  <c r="N58" i="3"/>
  <c r="M58" i="3"/>
  <c r="P57" i="3"/>
  <c r="O57" i="3"/>
  <c r="N57" i="3"/>
  <c r="M57" i="3"/>
  <c r="P56" i="3"/>
  <c r="O56" i="3"/>
  <c r="N56" i="3"/>
  <c r="M56" i="3"/>
  <c r="P55" i="3"/>
  <c r="O55" i="3"/>
  <c r="N55" i="3"/>
  <c r="M55" i="3"/>
  <c r="P54" i="3"/>
  <c r="O54" i="3"/>
  <c r="N54" i="3"/>
  <c r="M54" i="3"/>
  <c r="P53" i="3"/>
  <c r="O53" i="3"/>
  <c r="N53" i="3"/>
  <c r="M53" i="3"/>
  <c r="P52" i="3"/>
  <c r="O52" i="3"/>
  <c r="N52" i="3"/>
  <c r="M52" i="3"/>
  <c r="P51" i="3"/>
  <c r="O51" i="3"/>
  <c r="N51" i="3"/>
  <c r="M51" i="3"/>
  <c r="P50" i="3"/>
  <c r="O50" i="3"/>
  <c r="N50" i="3"/>
  <c r="M50" i="3"/>
  <c r="P49" i="3"/>
  <c r="O49" i="3"/>
  <c r="N49" i="3"/>
  <c r="M49" i="3"/>
  <c r="P48" i="3"/>
  <c r="O48" i="3"/>
  <c r="N48" i="3"/>
  <c r="M48" i="3"/>
  <c r="P47" i="3"/>
  <c r="O47" i="3"/>
  <c r="N47" i="3"/>
  <c r="M47" i="3"/>
  <c r="P46" i="3"/>
  <c r="O46" i="3"/>
  <c r="N46" i="3"/>
  <c r="M46" i="3"/>
  <c r="P45" i="3"/>
  <c r="O45" i="3"/>
  <c r="N45" i="3"/>
  <c r="M45" i="3"/>
  <c r="P44" i="3"/>
  <c r="O44" i="3"/>
  <c r="N44" i="3"/>
  <c r="M44" i="3"/>
  <c r="P43" i="3"/>
  <c r="O43" i="3"/>
  <c r="N43" i="3"/>
  <c r="M43" i="3"/>
  <c r="P42" i="3"/>
  <c r="O42" i="3"/>
  <c r="N42" i="3"/>
  <c r="M42" i="3"/>
  <c r="P41" i="3"/>
  <c r="O41" i="3"/>
  <c r="N41" i="3"/>
  <c r="M41" i="3"/>
  <c r="P40" i="3"/>
  <c r="O40" i="3"/>
  <c r="N40" i="3"/>
  <c r="M40" i="3"/>
  <c r="P39" i="3"/>
  <c r="O39" i="3"/>
  <c r="N39" i="3"/>
  <c r="M39" i="3"/>
  <c r="P38" i="3"/>
  <c r="O38" i="3"/>
  <c r="N38" i="3"/>
  <c r="M38" i="3"/>
  <c r="P37" i="3"/>
  <c r="O37" i="3"/>
  <c r="N37" i="3"/>
  <c r="M37" i="3"/>
  <c r="P36" i="3"/>
  <c r="O36" i="3"/>
  <c r="N36" i="3"/>
  <c r="M36" i="3"/>
  <c r="P35" i="3"/>
  <c r="O35" i="3"/>
  <c r="N35" i="3"/>
  <c r="M35" i="3"/>
  <c r="P34" i="3"/>
  <c r="O34" i="3"/>
  <c r="N34" i="3"/>
  <c r="M34" i="3"/>
  <c r="P33" i="3"/>
  <c r="O33" i="3"/>
  <c r="N33" i="3"/>
  <c r="M33" i="3"/>
  <c r="P32" i="3"/>
  <c r="O32" i="3"/>
  <c r="N32" i="3"/>
  <c r="M32" i="3"/>
  <c r="P31" i="3"/>
  <c r="O31" i="3"/>
  <c r="N31" i="3"/>
  <c r="M31" i="3"/>
  <c r="P30" i="3"/>
  <c r="O30" i="3"/>
  <c r="N30" i="3"/>
  <c r="M30" i="3"/>
  <c r="P29" i="3"/>
  <c r="O29" i="3"/>
  <c r="N29" i="3"/>
  <c r="M29" i="3"/>
  <c r="P28" i="3"/>
  <c r="O28" i="3"/>
  <c r="N28" i="3"/>
  <c r="M28" i="3"/>
  <c r="P27" i="3"/>
  <c r="O27" i="3"/>
  <c r="N27" i="3"/>
  <c r="M27" i="3"/>
  <c r="P26" i="3"/>
  <c r="O26" i="3"/>
  <c r="N26" i="3"/>
  <c r="M26" i="3"/>
  <c r="P25" i="3"/>
  <c r="O25" i="3"/>
  <c r="N25" i="3"/>
  <c r="M25" i="3"/>
  <c r="P24" i="3"/>
  <c r="O24" i="3"/>
  <c r="N24" i="3"/>
  <c r="M24" i="3"/>
  <c r="P23" i="3"/>
  <c r="O23" i="3"/>
  <c r="N23" i="3"/>
  <c r="M23" i="3"/>
  <c r="P22" i="3"/>
  <c r="O22" i="3"/>
  <c r="N22" i="3"/>
  <c r="M22" i="3"/>
  <c r="P21" i="3"/>
  <c r="O21" i="3"/>
  <c r="N21" i="3"/>
  <c r="M21" i="3"/>
  <c r="P20" i="3"/>
  <c r="O20" i="3"/>
  <c r="N20" i="3"/>
  <c r="M20" i="3"/>
  <c r="P19" i="3"/>
  <c r="O19" i="3"/>
  <c r="N19" i="3"/>
  <c r="M19" i="3"/>
  <c r="P18" i="3"/>
  <c r="O18" i="3"/>
  <c r="N18" i="3"/>
  <c r="M18" i="3"/>
  <c r="P17" i="3"/>
  <c r="O17" i="3"/>
  <c r="N17" i="3"/>
  <c r="M17" i="3"/>
  <c r="P16" i="3"/>
  <c r="O16" i="3"/>
  <c r="N16" i="3"/>
  <c r="M16" i="3"/>
  <c r="P15" i="3"/>
  <c r="O15" i="3"/>
  <c r="N15" i="3"/>
  <c r="M15" i="3"/>
  <c r="P14" i="3"/>
  <c r="O14" i="3"/>
  <c r="N14" i="3"/>
  <c r="M14" i="3"/>
  <c r="P13" i="3"/>
  <c r="O13" i="3"/>
  <c r="N13" i="3"/>
  <c r="M13" i="3"/>
  <c r="P12" i="3"/>
  <c r="O12" i="3"/>
  <c r="N12" i="3"/>
  <c r="M12" i="3"/>
  <c r="P11" i="3"/>
  <c r="O11" i="3"/>
  <c r="N11" i="3"/>
  <c r="M11" i="3"/>
  <c r="P10" i="3"/>
  <c r="O10" i="3"/>
  <c r="N10" i="3"/>
  <c r="M10" i="3"/>
  <c r="P9" i="3"/>
  <c r="O9" i="3"/>
  <c r="N9" i="3"/>
  <c r="M9" i="3"/>
  <c r="P8" i="3"/>
  <c r="O8" i="3"/>
  <c r="N8" i="3"/>
  <c r="M8" i="3"/>
  <c r="P7" i="3"/>
  <c r="O7" i="3"/>
  <c r="N7" i="3"/>
  <c r="M7" i="3"/>
  <c r="P6" i="3"/>
  <c r="O6" i="3"/>
  <c r="N6" i="3"/>
  <c r="M6" i="3"/>
  <c r="P5" i="3"/>
  <c r="O5" i="3"/>
  <c r="N5" i="3"/>
  <c r="M5" i="3"/>
  <c r="P4" i="3"/>
  <c r="O4" i="3"/>
  <c r="N4" i="3"/>
  <c r="M4" i="3"/>
  <c r="P3" i="3"/>
  <c r="P100" i="3" s="1"/>
  <c r="O3" i="3"/>
  <c r="O100" i="3" s="1"/>
  <c r="N3" i="3"/>
  <c r="N100" i="3" s="1"/>
  <c r="M3" i="3"/>
  <c r="M100" i="3" s="1"/>
  <c r="D14" i="5"/>
  <c r="L100" i="3" l="1"/>
  <c r="G105" i="3"/>
  <c r="F105" i="3"/>
  <c r="C4" i="4" s="1"/>
  <c r="E105" i="3"/>
  <c r="H103" i="3"/>
  <c r="H105" i="3" s="1"/>
  <c r="H99" i="3"/>
  <c r="G19" i="7" s="1"/>
  <c r="S99" i="3"/>
  <c r="G99" i="3" s="1"/>
  <c r="F19" i="7" s="1"/>
  <c r="R99" i="3"/>
  <c r="F99" i="3" s="1"/>
  <c r="E19" i="7" s="1"/>
  <c r="Q99" i="3"/>
  <c r="E99" i="3" s="1"/>
  <c r="D19" i="7" s="1"/>
  <c r="H97" i="3"/>
  <c r="G97" i="3"/>
  <c r="F97" i="3"/>
  <c r="E97" i="3"/>
  <c r="H96" i="3"/>
  <c r="G96" i="3"/>
  <c r="F96" i="3"/>
  <c r="E96" i="3"/>
  <c r="H95" i="3"/>
  <c r="G95" i="3"/>
  <c r="F95" i="3"/>
  <c r="E95" i="3"/>
  <c r="H94" i="3"/>
  <c r="G94" i="3"/>
  <c r="F94" i="3"/>
  <c r="E94" i="3"/>
  <c r="H93" i="3"/>
  <c r="G18" i="7" s="1"/>
  <c r="G93" i="3"/>
  <c r="F18" i="7" s="1"/>
  <c r="F93" i="3"/>
  <c r="E18" i="7" s="1"/>
  <c r="E93" i="3"/>
  <c r="D18" i="7" s="1"/>
  <c r="H91" i="3"/>
  <c r="G91" i="3"/>
  <c r="F91" i="3"/>
  <c r="E91" i="3"/>
  <c r="H90" i="3"/>
  <c r="G90" i="3"/>
  <c r="F90" i="3"/>
  <c r="E90" i="3"/>
  <c r="H89" i="3"/>
  <c r="G89" i="3"/>
  <c r="F89" i="3"/>
  <c r="E89" i="3"/>
  <c r="H88" i="3"/>
  <c r="G88" i="3"/>
  <c r="F88" i="3"/>
  <c r="E88" i="3"/>
  <c r="H87" i="3"/>
  <c r="G17" i="7" s="1"/>
  <c r="G87" i="3"/>
  <c r="F17" i="7" s="1"/>
  <c r="F87" i="3"/>
  <c r="E17" i="7" s="1"/>
  <c r="E87" i="3"/>
  <c r="D17" i="7" s="1"/>
  <c r="H85" i="3"/>
  <c r="G85" i="3"/>
  <c r="F85" i="3"/>
  <c r="E85" i="3"/>
  <c r="H84" i="3"/>
  <c r="G84" i="3"/>
  <c r="F84" i="3"/>
  <c r="E84" i="3"/>
  <c r="H83" i="3"/>
  <c r="G83" i="3"/>
  <c r="F83" i="3"/>
  <c r="E83" i="3"/>
  <c r="H82" i="3"/>
  <c r="G82" i="3"/>
  <c r="F82" i="3"/>
  <c r="E82" i="3"/>
  <c r="H81" i="3"/>
  <c r="G16" i="7" s="1"/>
  <c r="G81" i="3"/>
  <c r="F16" i="7" s="1"/>
  <c r="F81" i="3"/>
  <c r="E16" i="7" s="1"/>
  <c r="E81" i="3"/>
  <c r="D16" i="7" s="1"/>
  <c r="H79" i="3"/>
  <c r="G79" i="3"/>
  <c r="F79" i="3"/>
  <c r="E79" i="3"/>
  <c r="H78" i="3"/>
  <c r="G78" i="3"/>
  <c r="F78" i="3"/>
  <c r="E78" i="3"/>
  <c r="H77" i="3"/>
  <c r="G77" i="3"/>
  <c r="F77" i="3"/>
  <c r="E77" i="3"/>
  <c r="H76" i="3"/>
  <c r="G76" i="3"/>
  <c r="F76" i="3"/>
  <c r="E76" i="3"/>
  <c r="H75" i="3"/>
  <c r="G15" i="7" s="1"/>
  <c r="G75" i="3"/>
  <c r="F15" i="7" s="1"/>
  <c r="F75" i="3"/>
  <c r="E15" i="7" s="1"/>
  <c r="E75" i="3"/>
  <c r="D15" i="7" s="1"/>
  <c r="H73" i="3"/>
  <c r="G73" i="3"/>
  <c r="F73" i="3"/>
  <c r="E73" i="3"/>
  <c r="H72" i="3"/>
  <c r="G72" i="3"/>
  <c r="F72" i="3"/>
  <c r="E72" i="3"/>
  <c r="H71" i="3"/>
  <c r="G71" i="3"/>
  <c r="F71" i="3"/>
  <c r="E71" i="3"/>
  <c r="H70" i="3"/>
  <c r="G70" i="3"/>
  <c r="F70" i="3"/>
  <c r="E70" i="3"/>
  <c r="H69" i="3"/>
  <c r="G14" i="7" s="1"/>
  <c r="G69" i="3"/>
  <c r="F14" i="7" s="1"/>
  <c r="F69" i="3"/>
  <c r="E14" i="7" s="1"/>
  <c r="E69" i="3"/>
  <c r="D14" i="7" s="1"/>
  <c r="H67" i="3"/>
  <c r="G67" i="3"/>
  <c r="F67" i="3"/>
  <c r="E67" i="3"/>
  <c r="H66" i="3"/>
  <c r="G66" i="3"/>
  <c r="F66" i="3"/>
  <c r="E66" i="3"/>
  <c r="H65" i="3"/>
  <c r="G65" i="3"/>
  <c r="F65" i="3"/>
  <c r="E65" i="3"/>
  <c r="H64" i="3"/>
  <c r="G64" i="3"/>
  <c r="F64" i="3"/>
  <c r="E64" i="3"/>
  <c r="H63" i="3"/>
  <c r="G13" i="7" s="1"/>
  <c r="G63" i="3"/>
  <c r="F13" i="7" s="1"/>
  <c r="F63" i="3"/>
  <c r="E13" i="7" s="1"/>
  <c r="E63" i="3"/>
  <c r="D13" i="7" s="1"/>
  <c r="H61" i="3"/>
  <c r="G61" i="3"/>
  <c r="F61" i="3"/>
  <c r="E61" i="3"/>
  <c r="H60" i="3"/>
  <c r="G60" i="3"/>
  <c r="F60" i="3"/>
  <c r="E60" i="3"/>
  <c r="H59" i="3"/>
  <c r="G59" i="3"/>
  <c r="F59" i="3"/>
  <c r="E59" i="3"/>
  <c r="H58" i="3"/>
  <c r="G58" i="3"/>
  <c r="F58" i="3"/>
  <c r="E58" i="3"/>
  <c r="H57" i="3"/>
  <c r="G12" i="7" s="1"/>
  <c r="G57" i="3"/>
  <c r="F12" i="7" s="1"/>
  <c r="F57" i="3"/>
  <c r="E12" i="7" s="1"/>
  <c r="E57" i="3"/>
  <c r="D12" i="7" s="1"/>
  <c r="H55" i="3"/>
  <c r="G55" i="3"/>
  <c r="F55" i="3"/>
  <c r="E55" i="3"/>
  <c r="H54" i="3"/>
  <c r="G54" i="3"/>
  <c r="F54" i="3"/>
  <c r="E54" i="3"/>
  <c r="H53" i="3"/>
  <c r="G53" i="3"/>
  <c r="F53" i="3"/>
  <c r="E53" i="3"/>
  <c r="H52" i="3"/>
  <c r="G52" i="3"/>
  <c r="F52" i="3"/>
  <c r="E52" i="3"/>
  <c r="H51" i="3"/>
  <c r="G11" i="7" s="1"/>
  <c r="G51" i="3"/>
  <c r="F11" i="7" s="1"/>
  <c r="F51" i="3"/>
  <c r="E11" i="7" s="1"/>
  <c r="E51" i="3"/>
  <c r="D11" i="7" s="1"/>
  <c r="H49" i="3"/>
  <c r="G49" i="3"/>
  <c r="F49" i="3"/>
  <c r="E49" i="3"/>
  <c r="H48" i="3"/>
  <c r="G48" i="3"/>
  <c r="F48" i="3"/>
  <c r="E48" i="3"/>
  <c r="H47" i="3"/>
  <c r="G47" i="3"/>
  <c r="F47" i="3"/>
  <c r="E47" i="3"/>
  <c r="H46" i="3"/>
  <c r="G46" i="3"/>
  <c r="F46" i="3"/>
  <c r="E46" i="3"/>
  <c r="H45" i="3"/>
  <c r="G10" i="7" s="1"/>
  <c r="G45" i="3"/>
  <c r="F10" i="7" s="1"/>
  <c r="F45" i="3"/>
  <c r="E10" i="7" s="1"/>
  <c r="E45" i="3"/>
  <c r="D10" i="7" s="1"/>
  <c r="H43" i="3"/>
  <c r="G43" i="3"/>
  <c r="F43" i="3"/>
  <c r="E43" i="3"/>
  <c r="H42" i="3"/>
  <c r="G42" i="3"/>
  <c r="F42" i="3"/>
  <c r="E42" i="3"/>
  <c r="H41" i="3"/>
  <c r="G41" i="3"/>
  <c r="F41" i="3"/>
  <c r="E41" i="3"/>
  <c r="H40" i="3"/>
  <c r="G40" i="3"/>
  <c r="F40" i="3"/>
  <c r="E40" i="3"/>
  <c r="H39" i="3"/>
  <c r="G9" i="7" s="1"/>
  <c r="G39" i="3"/>
  <c r="F9" i="7" s="1"/>
  <c r="F39" i="3"/>
  <c r="E9" i="7" s="1"/>
  <c r="E39" i="3"/>
  <c r="D9" i="7" s="1"/>
  <c r="H37" i="3"/>
  <c r="G37" i="3"/>
  <c r="F37" i="3"/>
  <c r="E37" i="3"/>
  <c r="H36" i="3"/>
  <c r="G36" i="3"/>
  <c r="F36" i="3"/>
  <c r="E36" i="3"/>
  <c r="H35" i="3"/>
  <c r="G35" i="3"/>
  <c r="F35" i="3"/>
  <c r="E35" i="3"/>
  <c r="H34" i="3"/>
  <c r="G34" i="3"/>
  <c r="F34" i="3"/>
  <c r="E34" i="3"/>
  <c r="H33" i="3"/>
  <c r="G8" i="7" s="1"/>
  <c r="G33" i="3"/>
  <c r="F8" i="7" s="1"/>
  <c r="F33" i="3"/>
  <c r="E8" i="7" s="1"/>
  <c r="E33" i="3"/>
  <c r="D8" i="7" s="1"/>
  <c r="H31" i="3"/>
  <c r="G31" i="3"/>
  <c r="F31" i="3"/>
  <c r="E31" i="3"/>
  <c r="H30" i="3"/>
  <c r="G30" i="3"/>
  <c r="F30" i="3"/>
  <c r="E30" i="3"/>
  <c r="H29" i="3"/>
  <c r="G29" i="3"/>
  <c r="F29" i="3"/>
  <c r="E29" i="3"/>
  <c r="H28" i="3"/>
  <c r="G28" i="3"/>
  <c r="F28" i="3"/>
  <c r="E28" i="3"/>
  <c r="H27" i="3"/>
  <c r="G7" i="7" s="1"/>
  <c r="G27" i="3"/>
  <c r="F7" i="7" s="1"/>
  <c r="F27" i="3"/>
  <c r="E7" i="7" s="1"/>
  <c r="E27" i="3"/>
  <c r="D7" i="7" s="1"/>
  <c r="H25" i="3"/>
  <c r="G25" i="3"/>
  <c r="F25" i="3"/>
  <c r="E25" i="3"/>
  <c r="H24" i="3"/>
  <c r="G24" i="3"/>
  <c r="F24" i="3"/>
  <c r="E24" i="3"/>
  <c r="H23" i="3"/>
  <c r="G23" i="3"/>
  <c r="F23" i="3"/>
  <c r="E23" i="3"/>
  <c r="H22" i="3"/>
  <c r="G22" i="3"/>
  <c r="F22" i="3"/>
  <c r="E22" i="3"/>
  <c r="H21" i="3"/>
  <c r="G6" i="7" s="1"/>
  <c r="G21" i="3"/>
  <c r="F6" i="7" s="1"/>
  <c r="F21" i="3"/>
  <c r="E6" i="7" s="1"/>
  <c r="E21" i="3"/>
  <c r="D6" i="7" s="1"/>
  <c r="H19" i="3"/>
  <c r="G19" i="3"/>
  <c r="F19" i="3"/>
  <c r="E19" i="3"/>
  <c r="H18" i="3"/>
  <c r="G18" i="3"/>
  <c r="F18" i="3"/>
  <c r="E18" i="3"/>
  <c r="H17" i="3"/>
  <c r="G17" i="3"/>
  <c r="F17" i="3"/>
  <c r="E17" i="3"/>
  <c r="H16" i="3"/>
  <c r="G16" i="3"/>
  <c r="F16" i="3"/>
  <c r="E16" i="3"/>
  <c r="H15" i="3"/>
  <c r="G5" i="7" s="1"/>
  <c r="G15" i="3"/>
  <c r="F5" i="7" s="1"/>
  <c r="F15" i="3"/>
  <c r="E5" i="7" s="1"/>
  <c r="E15" i="3"/>
  <c r="D5" i="7" s="1"/>
  <c r="H13" i="3"/>
  <c r="G13" i="3"/>
  <c r="F13" i="3"/>
  <c r="E13" i="3"/>
  <c r="H12" i="3"/>
  <c r="G12" i="3"/>
  <c r="F12" i="3"/>
  <c r="E12" i="3"/>
  <c r="H11" i="3"/>
  <c r="G11" i="3"/>
  <c r="F11" i="3"/>
  <c r="E11" i="3"/>
  <c r="H10" i="3"/>
  <c r="G10" i="3"/>
  <c r="F10" i="3"/>
  <c r="E10" i="3"/>
  <c r="H9" i="3"/>
  <c r="G4" i="7" s="1"/>
  <c r="G9" i="3"/>
  <c r="F4" i="7" s="1"/>
  <c r="F9" i="3"/>
  <c r="E4" i="7" s="1"/>
  <c r="E9" i="3"/>
  <c r="D4" i="7" s="1"/>
  <c r="H7" i="3"/>
  <c r="G7" i="3"/>
  <c r="F7" i="3"/>
  <c r="E7" i="3"/>
  <c r="H6" i="3"/>
  <c r="G6" i="3"/>
  <c r="F6" i="3"/>
  <c r="E6" i="3"/>
  <c r="H5" i="3"/>
  <c r="G5" i="3"/>
  <c r="F5" i="3"/>
  <c r="E5" i="3"/>
  <c r="H4" i="3"/>
  <c r="G4" i="3"/>
  <c r="F4" i="3"/>
  <c r="E4" i="3"/>
  <c r="D3" i="7" s="1"/>
  <c r="D20" i="7" s="1"/>
  <c r="D26" i="7" s="1"/>
  <c r="H3" i="3"/>
  <c r="G3" i="7" s="1"/>
  <c r="G20" i="7" s="1"/>
  <c r="G26" i="7" s="1"/>
  <c r="G3" i="3"/>
  <c r="F3" i="3"/>
  <c r="E3" i="7" s="1"/>
  <c r="E20" i="7" s="1"/>
  <c r="E26" i="7" s="1"/>
  <c r="G100" i="3" l="1"/>
  <c r="F3" i="7"/>
  <c r="F20" i="7" s="1"/>
  <c r="F26" i="7" s="1"/>
  <c r="H100" i="3"/>
  <c r="D3" i="5" s="1"/>
  <c r="M8" i="5"/>
  <c r="I8" i="5"/>
  <c r="L8" i="5"/>
  <c r="H8" i="5"/>
  <c r="K8" i="5"/>
  <c r="G8" i="5"/>
  <c r="J8" i="5"/>
  <c r="F8" i="5"/>
  <c r="F100" i="3"/>
  <c r="C3" i="4" s="1"/>
  <c r="E19" i="5"/>
  <c r="D19" i="5"/>
  <c r="D9" i="5"/>
  <c r="E9" i="5"/>
  <c r="E100" i="3"/>
  <c r="E13" i="5"/>
  <c r="D13" i="5"/>
  <c r="E8" i="5"/>
  <c r="D8" i="5"/>
  <c r="G106" i="3"/>
  <c r="F106" i="3"/>
  <c r="E4" i="5"/>
  <c r="F4" i="5" s="1"/>
  <c r="G4" i="5" s="1"/>
  <c r="H4" i="5" s="1"/>
  <c r="I4" i="5" s="1"/>
  <c r="J4" i="5" s="1"/>
  <c r="K4" i="5" s="1"/>
  <c r="L4" i="5" s="1"/>
  <c r="M4" i="5" s="1"/>
  <c r="F9" i="5"/>
  <c r="G9" i="5" s="1"/>
  <c r="H9" i="5" s="1"/>
  <c r="I9" i="5" s="1"/>
  <c r="J9" i="5" s="1"/>
  <c r="K9" i="5" s="1"/>
  <c r="L9" i="5" s="1"/>
  <c r="M9" i="5" s="1"/>
  <c r="F14" i="5"/>
  <c r="G14" i="5" s="1"/>
  <c r="H14" i="5" s="1"/>
  <c r="I14" i="5" s="1"/>
  <c r="J14" i="5" s="1"/>
  <c r="K14" i="5" s="1"/>
  <c r="L14" i="5" s="1"/>
  <c r="M14" i="5" s="1"/>
  <c r="F19" i="5"/>
  <c r="G19" i="5" s="1"/>
  <c r="H19" i="5" s="1"/>
  <c r="I19" i="5" s="1"/>
  <c r="J19" i="5" s="1"/>
  <c r="K19" i="5" s="1"/>
  <c r="L19" i="5" s="1"/>
  <c r="M19" i="5" s="1"/>
  <c r="E14" i="5"/>
  <c r="M3" i="5"/>
  <c r="L3" i="5"/>
  <c r="K3" i="5"/>
  <c r="J3" i="5"/>
  <c r="I3" i="5"/>
  <c r="H3" i="5"/>
  <c r="G3" i="5"/>
  <c r="F3" i="5"/>
  <c r="E3" i="5"/>
  <c r="D6" i="5"/>
  <c r="D7" i="5" s="1"/>
  <c r="D4" i="4"/>
  <c r="E4" i="4" s="1"/>
  <c r="F4" i="4" s="1"/>
  <c r="G4" i="4" s="1"/>
  <c r="H4" i="4" s="1"/>
  <c r="I4" i="4" s="1"/>
  <c r="J4" i="4" s="1"/>
  <c r="K4" i="4" s="1"/>
  <c r="D51" i="1"/>
  <c r="F55" i="1"/>
  <c r="F56" i="1" s="1"/>
  <c r="F52" i="1"/>
  <c r="E45" i="1"/>
  <c r="E51" i="1" s="1"/>
  <c r="F41" i="1"/>
  <c r="F38" i="1"/>
  <c r="F37" i="1"/>
  <c r="F35" i="1"/>
  <c r="F33" i="1"/>
  <c r="F31" i="1"/>
  <c r="F30" i="1"/>
  <c r="F29" i="1"/>
  <c r="F25" i="1"/>
  <c r="F32" i="1" s="1"/>
  <c r="F24" i="1"/>
  <c r="F22" i="1"/>
  <c r="F21" i="1"/>
  <c r="F20" i="1"/>
  <c r="F17" i="1"/>
  <c r="F23" i="1" s="1"/>
  <c r="F13" i="1"/>
  <c r="F9" i="1"/>
  <c r="F7" i="1"/>
  <c r="F11" i="1" s="1"/>
  <c r="E56" i="1"/>
  <c r="E55" i="1"/>
  <c r="E52" i="1"/>
  <c r="F44" i="1"/>
  <c r="F43" i="1"/>
  <c r="E43" i="1"/>
  <c r="E41" i="1"/>
  <c r="E38" i="1"/>
  <c r="E44" i="1" s="1"/>
  <c r="E33" i="1"/>
  <c r="E35" i="1"/>
  <c r="E37" i="1" s="1"/>
  <c r="D33" i="1"/>
  <c r="D35" i="1"/>
  <c r="D37" i="1"/>
  <c r="C33" i="1"/>
  <c r="C37" i="1" s="1"/>
  <c r="C35" i="1"/>
  <c r="E13" i="1"/>
  <c r="E16" i="1" s="1"/>
  <c r="D12" i="1"/>
  <c r="D13" i="1"/>
  <c r="D16" i="1"/>
  <c r="C12" i="1"/>
  <c r="C16" i="1" s="1"/>
  <c r="C13" i="1"/>
  <c r="F2" i="1"/>
  <c r="F6" i="1" s="1"/>
  <c r="F58" i="1" s="1"/>
  <c r="F5" i="5" s="1"/>
  <c r="G5" i="5" s="1"/>
  <c r="F4" i="1"/>
  <c r="E7" i="1"/>
  <c r="E9" i="1"/>
  <c r="E11" i="1" s="1"/>
  <c r="E2" i="1"/>
  <c r="E4" i="1"/>
  <c r="E6" i="1"/>
  <c r="E58" i="1" s="1"/>
  <c r="D10" i="5" s="1"/>
  <c r="E25" i="1"/>
  <c r="E32" i="1" s="1"/>
  <c r="E29" i="1"/>
  <c r="E30" i="1"/>
  <c r="E31" i="1" s="1"/>
  <c r="E22" i="1"/>
  <c r="E21" i="1"/>
  <c r="E20" i="1"/>
  <c r="E17" i="1"/>
  <c r="E23" i="1" s="1"/>
  <c r="E24" i="1"/>
  <c r="D2" i="1"/>
  <c r="D6" i="1" s="1"/>
  <c r="D4" i="1"/>
  <c r="D7" i="1"/>
  <c r="D9" i="1"/>
  <c r="D11" i="1" s="1"/>
  <c r="D17" i="1"/>
  <c r="D24" i="1" s="1"/>
  <c r="D20" i="1"/>
  <c r="D23" i="1"/>
  <c r="D21" i="1"/>
  <c r="D22" i="1"/>
  <c r="D25" i="1"/>
  <c r="D31" i="1" s="1"/>
  <c r="D29" i="1"/>
  <c r="D30" i="1"/>
  <c r="D38" i="1"/>
  <c r="D44" i="1" s="1"/>
  <c r="D41" i="1"/>
  <c r="D45" i="1"/>
  <c r="D52" i="1"/>
  <c r="D57" i="1" s="1"/>
  <c r="C2" i="1"/>
  <c r="C6" i="1" s="1"/>
  <c r="C4" i="1"/>
  <c r="C7" i="1"/>
  <c r="C11" i="1" s="1"/>
  <c r="C9" i="1"/>
  <c r="C17" i="1"/>
  <c r="C24" i="1" s="1"/>
  <c r="C20" i="1"/>
  <c r="C21" i="1"/>
  <c r="C22" i="1"/>
  <c r="C25" i="1"/>
  <c r="C31" i="1" s="1"/>
  <c r="C29" i="1"/>
  <c r="C30" i="1"/>
  <c r="C38" i="1"/>
  <c r="C44" i="1" s="1"/>
  <c r="C41" i="1"/>
  <c r="C43" i="1" s="1"/>
  <c r="C45" i="1"/>
  <c r="C51" i="1" s="1"/>
  <c r="C52" i="1"/>
  <c r="C57" i="1" s="1"/>
  <c r="D55" i="1"/>
  <c r="C55" i="1"/>
  <c r="H106" i="3" l="1"/>
  <c r="D58" i="1"/>
  <c r="F15" i="5" s="1"/>
  <c r="G15" i="5" s="1"/>
  <c r="D32" i="1"/>
  <c r="C32" i="1"/>
  <c r="D43" i="1"/>
  <c r="C23" i="1"/>
  <c r="C58" i="1" s="1"/>
  <c r="M18" i="5"/>
  <c r="I18" i="5"/>
  <c r="L18" i="5"/>
  <c r="H18" i="5"/>
  <c r="K18" i="5"/>
  <c r="G18" i="5"/>
  <c r="J18" i="5"/>
  <c r="F18" i="5"/>
  <c r="E106" i="3"/>
  <c r="B3" i="4"/>
  <c r="B5" i="4" s="1"/>
  <c r="M13" i="5"/>
  <c r="I13" i="5"/>
  <c r="L13" i="5"/>
  <c r="H13" i="5"/>
  <c r="K13" i="5"/>
  <c r="G13" i="5"/>
  <c r="J13" i="5"/>
  <c r="F13" i="5"/>
  <c r="E18" i="5"/>
  <c r="D18" i="5"/>
  <c r="J5" i="4"/>
  <c r="F5" i="4"/>
  <c r="E5" i="4"/>
  <c r="D11" i="5"/>
  <c r="D12" i="5" s="1"/>
  <c r="C5" i="4"/>
  <c r="D5" i="4"/>
  <c r="K5" i="4"/>
  <c r="E5" i="5"/>
  <c r="H5" i="5"/>
  <c r="G6" i="5"/>
  <c r="F6" i="5"/>
  <c r="E10" i="5"/>
  <c r="E11" i="5" s="1"/>
  <c r="F10" i="5"/>
  <c r="H5" i="4" l="1"/>
  <c r="I5" i="4"/>
  <c r="E6" i="5"/>
  <c r="E7" i="5" s="1"/>
  <c r="D6" i="4"/>
  <c r="D20" i="5"/>
  <c r="D21" i="5" s="1"/>
  <c r="C6" i="4"/>
  <c r="C8" i="4" s="1"/>
  <c r="E20" i="5"/>
  <c r="E21" i="5" s="1"/>
  <c r="B6" i="4"/>
  <c r="B8" i="4" s="1"/>
  <c r="B9" i="4" s="1"/>
  <c r="F20" i="5"/>
  <c r="F21" i="5" s="1"/>
  <c r="D15" i="5"/>
  <c r="D16" i="5" s="1"/>
  <c r="D17" i="5" s="1"/>
  <c r="E15" i="5"/>
  <c r="E16" i="5" s="1"/>
  <c r="F16" i="5"/>
  <c r="G5" i="4"/>
  <c r="E12" i="5"/>
  <c r="G10" i="5"/>
  <c r="F11" i="5"/>
  <c r="H6" i="5"/>
  <c r="I5" i="5"/>
  <c r="H15" i="5"/>
  <c r="G16" i="5"/>
  <c r="F7" i="5" l="1"/>
  <c r="G7" i="5"/>
  <c r="G20" i="5"/>
  <c r="G21" i="5" s="1"/>
  <c r="G22" i="5" s="1"/>
  <c r="E17" i="5"/>
  <c r="B7" i="4"/>
  <c r="C9" i="4"/>
  <c r="D7" i="4"/>
  <c r="E22" i="5"/>
  <c r="F17" i="5"/>
  <c r="C7" i="4"/>
  <c r="D8" i="4"/>
  <c r="D9" i="4" s="1"/>
  <c r="E6" i="4"/>
  <c r="D22" i="5"/>
  <c r="F22" i="5"/>
  <c r="H7" i="5"/>
  <c r="G17" i="5"/>
  <c r="I15" i="5"/>
  <c r="H16" i="5"/>
  <c r="F12" i="5"/>
  <c r="J5" i="5"/>
  <c r="I6" i="5"/>
  <c r="H10" i="5"/>
  <c r="G11" i="5"/>
  <c r="G12" i="5" s="1"/>
  <c r="H20" i="5" l="1"/>
  <c r="I20" i="5" s="1"/>
  <c r="E7" i="4"/>
  <c r="F6" i="4"/>
  <c r="E8" i="4"/>
  <c r="E9" i="4" s="1"/>
  <c r="I7" i="5"/>
  <c r="K5" i="5"/>
  <c r="J6" i="5"/>
  <c r="J7" i="5" s="1"/>
  <c r="J15" i="5"/>
  <c r="I16" i="5"/>
  <c r="I17" i="5" s="1"/>
  <c r="H17" i="5"/>
  <c r="H11" i="5"/>
  <c r="H12" i="5" s="1"/>
  <c r="I10" i="5"/>
  <c r="H21" i="5" l="1"/>
  <c r="H22" i="5" s="1"/>
  <c r="F7" i="4"/>
  <c r="G6" i="4"/>
  <c r="F8" i="4"/>
  <c r="F9" i="4" s="1"/>
  <c r="L5" i="5"/>
  <c r="K6" i="5"/>
  <c r="K7" i="5" s="1"/>
  <c r="J20" i="5"/>
  <c r="I21" i="5"/>
  <c r="J10" i="5"/>
  <c r="I11" i="5"/>
  <c r="I12" i="5" s="1"/>
  <c r="J16" i="5"/>
  <c r="K15" i="5"/>
  <c r="I22" i="5" l="1"/>
  <c r="H6" i="4"/>
  <c r="G8" i="4"/>
  <c r="G9" i="4" s="1"/>
  <c r="G7" i="4"/>
  <c r="K10" i="5"/>
  <c r="J11" i="5"/>
  <c r="J12" i="5" s="1"/>
  <c r="L6" i="5"/>
  <c r="L7" i="5" s="1"/>
  <c r="M5" i="5"/>
  <c r="M6" i="5" s="1"/>
  <c r="L15" i="5"/>
  <c r="K16" i="5"/>
  <c r="K17" i="5" s="1"/>
  <c r="J17" i="5"/>
  <c r="J21" i="5"/>
  <c r="J22" i="5" s="1"/>
  <c r="K20" i="5"/>
  <c r="I6" i="4" l="1"/>
  <c r="H7" i="4"/>
  <c r="H8" i="4"/>
  <c r="H9" i="4" s="1"/>
  <c r="M7" i="5"/>
  <c r="L20" i="5"/>
  <c r="K21" i="5"/>
  <c r="L10" i="5"/>
  <c r="K11" i="5"/>
  <c r="K12" i="5" s="1"/>
  <c r="M15" i="5"/>
  <c r="M16" i="5" s="1"/>
  <c r="L16" i="5"/>
  <c r="L17" i="5" s="1"/>
  <c r="I7" i="4" l="1"/>
  <c r="I8" i="4"/>
  <c r="I9" i="4" s="1"/>
  <c r="J6" i="4"/>
  <c r="M17" i="5"/>
  <c r="L11" i="5"/>
  <c r="L12" i="5" s="1"/>
  <c r="M10" i="5"/>
  <c r="M11" i="5" s="1"/>
  <c r="K22" i="5"/>
  <c r="M20" i="5"/>
  <c r="M21" i="5" s="1"/>
  <c r="L21" i="5"/>
  <c r="L22" i="5" s="1"/>
  <c r="K6" i="4" l="1"/>
  <c r="K8" i="4" s="1"/>
  <c r="J8" i="4"/>
  <c r="J9" i="4" s="1"/>
  <c r="J7" i="4"/>
  <c r="M22" i="5"/>
  <c r="M12" i="5"/>
  <c r="K7" i="4" l="1"/>
  <c r="K9" i="4"/>
</calcChain>
</file>

<file path=xl/sharedStrings.xml><?xml version="1.0" encoding="utf-8"?>
<sst xmlns="http://schemas.openxmlformats.org/spreadsheetml/2006/main" count="539" uniqueCount="153">
  <si>
    <t>Benefit</t>
  </si>
  <si>
    <t>Počet predbežných konzultácií</t>
  </si>
  <si>
    <t>Počet žiadostí</t>
  </si>
  <si>
    <t>Priemerný počet dokumentov</t>
  </si>
  <si>
    <t>Počet preverení klientov</t>
  </si>
  <si>
    <t>Počet zamestnacov</t>
  </si>
  <si>
    <t>Zníženie nákladov na strane advokátov</t>
  </si>
  <si>
    <t>Poskytnuta pomoc - advokat</t>
  </si>
  <si>
    <t>Poskytnuta pomoc - Centrum</t>
  </si>
  <si>
    <t>Pocet dopytov na sudy</t>
  </si>
  <si>
    <t>Parametre</t>
  </si>
  <si>
    <t>Hodnoty</t>
  </si>
  <si>
    <t>Osobné náklady (Cper)</t>
  </si>
  <si>
    <t>Priemerná mzda v NH</t>
  </si>
  <si>
    <t>Referenčná diskontná sadzba (i)</t>
  </si>
  <si>
    <t>Pocet dopytov od klientov</t>
  </si>
  <si>
    <t>Počet podaní - osobny bankrot</t>
  </si>
  <si>
    <t>Vyplatené odmeny advokátom</t>
  </si>
  <si>
    <t>Parameter</t>
  </si>
  <si>
    <t>Benefity</t>
  </si>
  <si>
    <t>% vybavenia cez Call centrum</t>
  </si>
  <si>
    <t>Využitie call centra na bežné dopyty</t>
  </si>
  <si>
    <t>Využitie call centra na predbežné konzultacie</t>
  </si>
  <si>
    <t>Trvanie vybavenia dopytu (hod)</t>
  </si>
  <si>
    <t>Trvanie predbežnej konzultácie (hod)</t>
  </si>
  <si>
    <t>% Vybavenie call centrom</t>
  </si>
  <si>
    <t>Využitie call centra a portálu na informácie o kauze</t>
  </si>
  <si>
    <t>Trvanie poskytnutia informácie</t>
  </si>
  <si>
    <t>Integrácie - Zrýchlenie osobného bankrotu</t>
  </si>
  <si>
    <t>% zaradenia klientov o bežného života</t>
  </si>
  <si>
    <t>Zrýchlenie procesu (mesiace)</t>
  </si>
  <si>
    <t>Dávka v hmotnej núdzi</t>
  </si>
  <si>
    <t>Daň</t>
  </si>
  <si>
    <t>Sociálne dávky</t>
  </si>
  <si>
    <t>úspora rozpočtu</t>
  </si>
  <si>
    <t>príjem rozpočtu</t>
  </si>
  <si>
    <t>klient</t>
  </si>
  <si>
    <t>úrad</t>
  </si>
  <si>
    <t>Integrácie - šetrenie času - dokumenty</t>
  </si>
  <si>
    <t>Integrácie - šetrenie času - preverovanie</t>
  </si>
  <si>
    <t>Trvanie preverenia klienta</t>
  </si>
  <si>
    <t>preverovanie</t>
  </si>
  <si>
    <t>Znižovanie fluktuácia posilnením odborných činností</t>
  </si>
  <si>
    <t>Počet hodín - mesiac</t>
  </si>
  <si>
    <t>Neefektivna cinnosť (mesiace)</t>
  </si>
  <si>
    <t>Vyuzitelnost zamestnanca počas zaúčania</t>
  </si>
  <si>
    <t>Fluktuácia AS IS</t>
  </si>
  <si>
    <t>Fluktuácia TO BE</t>
  </si>
  <si>
    <t>Integrácie - dopytovanie sudov</t>
  </si>
  <si>
    <t>fluktuácia</t>
  </si>
  <si>
    <t>% poskytnutia pomoci Centrom AS IS</t>
  </si>
  <si>
    <t>% poskytnutia pomoci Centrom TO BE</t>
  </si>
  <si>
    <t>Centrum</t>
  </si>
  <si>
    <t>Služby poskytované CPP prostredníctvom nových modulov</t>
  </si>
  <si>
    <t>Poskytnutie informácií o CPP</t>
  </si>
  <si>
    <t>Poskytnutie predbežnej konzultácie</t>
  </si>
  <si>
    <t>Poskytnutie právnej pomoci</t>
  </si>
  <si>
    <t>Poskytnutie informácie o vývoji v kauze</t>
  </si>
  <si>
    <t>Prijatie / odmietnutie prípadu</t>
  </si>
  <si>
    <t>Vedenie informácií o kauze</t>
  </si>
  <si>
    <t>Uplatnenie trov</t>
  </si>
  <si>
    <t>Prehľad o vývoji agendy CPP</t>
  </si>
  <si>
    <t>Interné služby CPP realizované prostredníctvom nových modulov</t>
  </si>
  <si>
    <t>Žiadosti, vzory, príklady a skúsenosti</t>
  </si>
  <si>
    <t>Ekonomika prípadov</t>
  </si>
  <si>
    <t>Organizácie práce a komunikácia</t>
  </si>
  <si>
    <t>Monitoring a reporting</t>
  </si>
  <si>
    <t>Oblasť</t>
  </si>
  <si>
    <t>Detail</t>
  </si>
  <si>
    <t>Zriadenie call centra</t>
  </si>
  <si>
    <t>Zabezpečenie IKT vybavenia</t>
  </si>
  <si>
    <t>Integrácie</t>
  </si>
  <si>
    <t>SUMA CELKOM</t>
  </si>
  <si>
    <t>Práca s prípadom</t>
  </si>
  <si>
    <t>Trvanie spracovania - Centrum</t>
  </si>
  <si>
    <t>Trvanie spracovania - sud</t>
  </si>
  <si>
    <t>Sudy</t>
  </si>
  <si>
    <t>Náklady</t>
  </si>
  <si>
    <t>Benefity - kumulatív</t>
  </si>
  <si>
    <t>CF (NPV)</t>
  </si>
  <si>
    <t>CF - kumulatív (NPV)</t>
  </si>
  <si>
    <t>zvycajne 5 - 7 tis. prehodnoteni</t>
  </si>
  <si>
    <t>Poznámka</t>
  </si>
  <si>
    <t>Ekonomické prínosy SPOLU</t>
  </si>
  <si>
    <t>Alternatíva 3</t>
  </si>
  <si>
    <t>Alternatíva 1</t>
  </si>
  <si>
    <t>Alternatíva 2</t>
  </si>
  <si>
    <t>Alternatíva 0</t>
  </si>
  <si>
    <t>Analýza a návrh</t>
  </si>
  <si>
    <t>Implementácia</t>
  </si>
  <si>
    <t>Testovanie</t>
  </si>
  <si>
    <t>Nasadenie</t>
  </si>
  <si>
    <t>Školenia</t>
  </si>
  <si>
    <t>Nákup HW a SW</t>
  </si>
  <si>
    <t>Náklad</t>
  </si>
  <si>
    <t>CAPEX</t>
  </si>
  <si>
    <t>OPEX</t>
  </si>
  <si>
    <t>Spotreba cloudovych služieb</t>
  </si>
  <si>
    <t>Obmena HW a SW</t>
  </si>
  <si>
    <t>Naklady na licencnu politiku</t>
  </si>
  <si>
    <t>Skolenia</t>
  </si>
  <si>
    <t>CAPEX SUMA CELKOM</t>
  </si>
  <si>
    <t>OPEX SUMA CELKOM</t>
  </si>
  <si>
    <t>Skrátenie vybavenia dokladu - klient</t>
  </si>
  <si>
    <t>Skrátenie vybavenia dokladu - úrad</t>
  </si>
  <si>
    <t>% zníženia potreby kapacít</t>
  </si>
  <si>
    <t>Položka</t>
  </si>
  <si>
    <t>Alternatíva</t>
  </si>
  <si>
    <t>ALT 0</t>
  </si>
  <si>
    <t>ALT 1</t>
  </si>
  <si>
    <t>ALT 2</t>
  </si>
  <si>
    <t>ALT 3</t>
  </si>
  <si>
    <t>OPEX (ročne)</t>
  </si>
  <si>
    <t>Náklady CAPEX</t>
  </si>
  <si>
    <t>Náklady OPEX</t>
  </si>
  <si>
    <t>Náklady - kumulatív</t>
  </si>
  <si>
    <t>NPV</t>
  </si>
  <si>
    <t>NPV KUM - 0</t>
  </si>
  <si>
    <t>NPV KUM - 1</t>
  </si>
  <si>
    <t>NPV KUM - 2</t>
  </si>
  <si>
    <t>NPV KUM - 3</t>
  </si>
  <si>
    <t>Výnosy</t>
  </si>
  <si>
    <t>Náklady Celkom</t>
  </si>
  <si>
    <t>Pozicia</t>
  </si>
  <si>
    <t>Sadzba</t>
  </si>
  <si>
    <t>% min</t>
  </si>
  <si>
    <t>% max</t>
  </si>
  <si>
    <t>IT architekt</t>
  </si>
  <si>
    <t>IT tester</t>
  </si>
  <si>
    <t>IT programátor/vývojár</t>
  </si>
  <si>
    <t>Projektový manažér IT projektu</t>
  </si>
  <si>
    <t>IT analytik</t>
  </si>
  <si>
    <t>IT dohľad/Quality Assurance</t>
  </si>
  <si>
    <t>Špecialista pre bezpečnosť IT</t>
  </si>
  <si>
    <t>Špecialista pre infraštruktúrny/HW špecialista</t>
  </si>
  <si>
    <t>Špecialista pre databázy</t>
  </si>
  <si>
    <t>Školiteľ pre IT systémy</t>
  </si>
  <si>
    <t>Iné</t>
  </si>
  <si>
    <t>Pozícia</t>
  </si>
  <si>
    <t>Interné</t>
  </si>
  <si>
    <t>Kapacity interné (MDs)</t>
  </si>
  <si>
    <t>Kapacity externé (MDs)</t>
  </si>
  <si>
    <t>Alt 3</t>
  </si>
  <si>
    <t>Alt 2</t>
  </si>
  <si>
    <t>Alt 1</t>
  </si>
  <si>
    <t>Alt 0</t>
  </si>
  <si>
    <t>Projektový manažment</t>
  </si>
  <si>
    <t>Náklady Interné</t>
  </si>
  <si>
    <t>Náklady Externé</t>
  </si>
  <si>
    <t>NAKLADY CELKOM</t>
  </si>
  <si>
    <t>Priemerny MD - alt 2</t>
  </si>
  <si>
    <t>Priemerny MD - alt 1</t>
  </si>
  <si>
    <t>Priemerny MD - alt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</si>
</sst>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2" fillId="0" borderId="0" xfId="0" applyFont="1" applyBorder="1"/>
    <xf numFmtId="165" fontId="2" fillId="0" borderId="1" xfId="0" applyNumberFormat="1" applyFont="1" applyBorder="1"/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5" fontId="3" fillId="0" borderId="1" xfId="0" applyNumberFormat="1" applyFont="1" applyBorder="1"/>
    <xf numFmtId="0" fontId="0" fillId="0" borderId="0" xfId="0" applyAlignment="1">
      <alignment horizontal="left" vertical="center"/>
    </xf>
    <xf numFmtId="0" fontId="0" fillId="2" borderId="8" xfId="0" applyFill="1" applyBorder="1"/>
    <xf numFmtId="165" fontId="0" fillId="2" borderId="9" xfId="0" applyNumberFormat="1" applyFill="1" applyBorder="1"/>
    <xf numFmtId="165" fontId="0" fillId="2" borderId="10" xfId="0" applyNumberFormat="1" applyFill="1" applyBorder="1"/>
    <xf numFmtId="0" fontId="0" fillId="0" borderId="1" xfId="0" applyBorder="1"/>
    <xf numFmtId="165" fontId="0" fillId="0" borderId="1" xfId="0" applyNumberFormat="1" applyBorder="1"/>
    <xf numFmtId="0" fontId="0" fillId="0" borderId="1" xfId="0" applyFont="1" applyBorder="1" applyAlignment="1">
      <alignment vertical="center" wrapText="1"/>
    </xf>
    <xf numFmtId="0" fontId="3" fillId="3" borderId="1" xfId="0" applyFont="1" applyFill="1" applyBorder="1"/>
    <xf numFmtId="0" fontId="3" fillId="3" borderId="5" xfId="0" applyFont="1" applyFill="1" applyBorder="1"/>
    <xf numFmtId="0" fontId="3" fillId="3" borderId="7" xfId="0" applyFont="1" applyFill="1" applyBorder="1"/>
    <xf numFmtId="0" fontId="1" fillId="0" borderId="11" xfId="0" applyFont="1" applyBorder="1" applyAlignment="1">
      <alignment horizontal="center" vertical="center" wrapText="1"/>
    </xf>
    <xf numFmtId="0" fontId="2" fillId="0" borderId="7" xfId="0" applyFont="1" applyBorder="1"/>
    <xf numFmtId="165" fontId="3" fillId="0" borderId="0" xfId="0" applyNumberFormat="1" applyFont="1" applyBorder="1"/>
    <xf numFmtId="165" fontId="2" fillId="0" borderId="0" xfId="0" applyNumberFormat="1" applyFont="1" applyBorder="1"/>
    <xf numFmtId="0" fontId="3" fillId="3" borderId="12" xfId="0" applyFont="1" applyFill="1" applyBorder="1"/>
    <xf numFmtId="0" fontId="3" fillId="3" borderId="13" xfId="0" applyFont="1" applyFill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3" fillId="0" borderId="12" xfId="0" applyNumberFormat="1" applyFont="1" applyBorder="1"/>
    <xf numFmtId="165" fontId="3" fillId="0" borderId="13" xfId="0" applyNumberFormat="1" applyFont="1" applyBorder="1"/>
    <xf numFmtId="0" fontId="2" fillId="0" borderId="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6" xfId="0" applyFont="1" applyBorder="1"/>
    <xf numFmtId="0" fontId="1" fillId="0" borderId="2" xfId="0" applyFont="1" applyBorder="1" applyAlignment="1">
      <alignment vertical="center" wrapText="1"/>
    </xf>
    <xf numFmtId="0" fontId="1" fillId="0" borderId="0" xfId="0" applyFont="1"/>
    <xf numFmtId="0" fontId="5" fillId="3" borderId="1" xfId="0" applyFont="1" applyFill="1" applyBorder="1"/>
    <xf numFmtId="0" fontId="5" fillId="3" borderId="12" xfId="0" applyFont="1" applyFill="1" applyBorder="1"/>
    <xf numFmtId="0" fontId="5" fillId="3" borderId="13" xfId="0" applyFont="1" applyFill="1" applyBorder="1"/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/>
    <xf numFmtId="165" fontId="3" fillId="0" borderId="1" xfId="0" applyNumberFormat="1" applyFont="1" applyBorder="1" applyAlignment="1"/>
    <xf numFmtId="0" fontId="5" fillId="0" borderId="0" xfId="0" applyFont="1"/>
    <xf numFmtId="164" fontId="1" fillId="0" borderId="0" xfId="0" applyNumberFormat="1" applyFont="1"/>
    <xf numFmtId="0" fontId="5" fillId="0" borderId="1" xfId="0" applyFont="1" applyBorder="1"/>
    <xf numFmtId="0" fontId="1" fillId="0" borderId="1" xfId="0" applyFont="1" applyBorder="1"/>
    <xf numFmtId="1" fontId="1" fillId="0" borderId="1" xfId="0" applyNumberFormat="1" applyFont="1" applyBorder="1"/>
    <xf numFmtId="9" fontId="1" fillId="0" borderId="1" xfId="0" applyNumberFormat="1" applyFont="1" applyBorder="1"/>
    <xf numFmtId="2" fontId="1" fillId="0" borderId="1" xfId="0" applyNumberFormat="1" applyFont="1" applyBorder="1"/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6" fillId="3" borderId="1" xfId="0" applyFont="1" applyFill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5" fillId="3" borderId="1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workbookViewId="0">
      <selection activeCell="M22" sqref="A1:M22"/>
    </sheetView>
  </sheetViews>
  <sheetFormatPr defaultRowHeight="14.4" x14ac:dyDescent="0.3"/>
  <cols>
    <col min="1" max="1" width="9.88671875" bestFit="1" customWidth="1"/>
    <col min="2" max="2" width="9.88671875" customWidth="1"/>
    <col min="3" max="3" width="17.44140625" bestFit="1" customWidth="1"/>
    <col min="4" max="13" width="11.44140625" customWidth="1"/>
  </cols>
  <sheetData>
    <row r="1" spans="1:15" x14ac:dyDescent="0.3">
      <c r="A1" s="56" t="s">
        <v>107</v>
      </c>
      <c r="B1" s="57" t="s">
        <v>67</v>
      </c>
      <c r="C1" s="56" t="s">
        <v>106</v>
      </c>
      <c r="D1" s="5">
        <v>0</v>
      </c>
      <c r="E1" s="5">
        <v>1</v>
      </c>
      <c r="F1" s="5">
        <v>2</v>
      </c>
      <c r="G1" s="5">
        <v>3</v>
      </c>
      <c r="H1" s="5">
        <v>4</v>
      </c>
      <c r="I1" s="5">
        <v>5</v>
      </c>
      <c r="J1" s="5">
        <v>6</v>
      </c>
      <c r="K1" s="5">
        <v>7</v>
      </c>
      <c r="L1" s="5">
        <v>8</v>
      </c>
      <c r="M1" s="5">
        <v>9</v>
      </c>
    </row>
    <row r="2" spans="1:15" x14ac:dyDescent="0.3">
      <c r="A2" s="56"/>
      <c r="B2" s="57"/>
      <c r="C2" s="56"/>
      <c r="D2" s="5">
        <v>2018</v>
      </c>
      <c r="E2" s="5">
        <v>2019</v>
      </c>
      <c r="F2" s="5">
        <v>2020</v>
      </c>
      <c r="G2" s="5">
        <v>2021</v>
      </c>
      <c r="H2" s="5">
        <v>2022</v>
      </c>
      <c r="I2" s="5">
        <v>2023</v>
      </c>
      <c r="J2" s="5">
        <v>2024</v>
      </c>
      <c r="K2" s="5">
        <v>2025</v>
      </c>
      <c r="L2" s="5">
        <v>2026</v>
      </c>
      <c r="M2" s="5">
        <v>2027</v>
      </c>
    </row>
    <row r="3" spans="1:15" x14ac:dyDescent="0.3">
      <c r="A3" s="56" t="s">
        <v>108</v>
      </c>
      <c r="B3" s="57" t="s">
        <v>77</v>
      </c>
      <c r="C3" s="9" t="s">
        <v>95</v>
      </c>
      <c r="D3" s="2">
        <f>Naklady!H100</f>
        <v>423100</v>
      </c>
      <c r="E3" s="2">
        <f>0</f>
        <v>0</v>
      </c>
      <c r="F3" s="2">
        <f>0</f>
        <v>0</v>
      </c>
      <c r="G3" s="2">
        <f>0</f>
        <v>0</v>
      </c>
      <c r="H3" s="2">
        <f>0</f>
        <v>0</v>
      </c>
      <c r="I3" s="2">
        <f>0</f>
        <v>0</v>
      </c>
      <c r="J3" s="2">
        <f>0</f>
        <v>0</v>
      </c>
      <c r="K3" s="2">
        <f>0</f>
        <v>0</v>
      </c>
      <c r="L3" s="2">
        <f>0</f>
        <v>0</v>
      </c>
      <c r="M3" s="2">
        <f>0</f>
        <v>0</v>
      </c>
    </row>
    <row r="4" spans="1:15" x14ac:dyDescent="0.3">
      <c r="A4" s="56"/>
      <c r="B4" s="57"/>
      <c r="C4" s="9" t="s">
        <v>96</v>
      </c>
      <c r="D4" s="2">
        <v>0</v>
      </c>
      <c r="E4" s="2">
        <f>Naklady!H105</f>
        <v>15800</v>
      </c>
      <c r="F4" s="2">
        <f>E4</f>
        <v>15800</v>
      </c>
      <c r="G4" s="2">
        <f t="shared" ref="G4:M4" si="0">F4</f>
        <v>15800</v>
      </c>
      <c r="H4" s="2">
        <f t="shared" si="0"/>
        <v>15800</v>
      </c>
      <c r="I4" s="2">
        <f t="shared" si="0"/>
        <v>15800</v>
      </c>
      <c r="J4" s="2">
        <f t="shared" si="0"/>
        <v>15800</v>
      </c>
      <c r="K4" s="2">
        <f t="shared" si="0"/>
        <v>15800</v>
      </c>
      <c r="L4" s="2">
        <f t="shared" si="0"/>
        <v>15800</v>
      </c>
      <c r="M4" s="2">
        <f t="shared" si="0"/>
        <v>15800</v>
      </c>
    </row>
    <row r="5" spans="1:15" x14ac:dyDescent="0.3">
      <c r="A5" s="56"/>
      <c r="B5" s="57" t="s">
        <v>121</v>
      </c>
      <c r="C5" s="9" t="s">
        <v>19</v>
      </c>
      <c r="D5" s="2">
        <v>0</v>
      </c>
      <c r="E5" s="2">
        <f ca="1">'Benefity_100%'!F58*0.75</f>
        <v>27670.5</v>
      </c>
      <c r="F5" s="2">
        <f ca="1">'Benefity_100%'!F58</f>
        <v>36894</v>
      </c>
      <c r="G5" s="2">
        <f ca="1">F5*1.02</f>
        <v>37631.879999999997</v>
      </c>
      <c r="H5" s="2">
        <f t="shared" ref="H5:M5" ca="1" si="1">G5*1.02</f>
        <v>38384.517599999999</v>
      </c>
      <c r="I5" s="2">
        <f t="shared" ca="1" si="1"/>
        <v>39152.207951999997</v>
      </c>
      <c r="J5" s="2">
        <f t="shared" ca="1" si="1"/>
        <v>39935.252111039998</v>
      </c>
      <c r="K5" s="2">
        <f t="shared" ca="1" si="1"/>
        <v>40733.957153260795</v>
      </c>
      <c r="L5" s="2">
        <f t="shared" ca="1" si="1"/>
        <v>41548.636296326011</v>
      </c>
      <c r="M5" s="2">
        <f t="shared" ca="1" si="1"/>
        <v>42379.609022252531</v>
      </c>
    </row>
    <row r="6" spans="1:15" ht="15" thickBot="1" x14ac:dyDescent="0.35">
      <c r="A6" s="56"/>
      <c r="B6" s="57"/>
      <c r="C6" t="s">
        <v>116</v>
      </c>
      <c r="D6" s="2">
        <f t="shared" ref="D6:M6" si="2">(D5-(D4+D3))*(1/(1+0.04)^D$1)</f>
        <v>-423100</v>
      </c>
      <c r="E6" s="2">
        <f t="shared" ca="1" si="2"/>
        <v>11413.942307692307</v>
      </c>
      <c r="F6" s="2">
        <f t="shared" ca="1" si="2"/>
        <v>19502.588757396446</v>
      </c>
      <c r="G6" s="2">
        <f t="shared" ca="1" si="2"/>
        <v>19408.461822940371</v>
      </c>
      <c r="H6" s="2">
        <f t="shared" ca="1" si="2"/>
        <v>19305.340296864601</v>
      </c>
      <c r="I6" s="2">
        <f t="shared" ca="1" si="2"/>
        <v>19193.812718430079</v>
      </c>
      <c r="J6" s="2">
        <f t="shared" ca="1" si="2"/>
        <v>19074.440325514075</v>
      </c>
      <c r="K6" s="2">
        <f t="shared" ca="1" si="2"/>
        <v>18947.758194379887</v>
      </c>
      <c r="L6" s="2">
        <f t="shared" ca="1" si="2"/>
        <v>18814.276333883972</v>
      </c>
      <c r="M6" s="2">
        <f t="shared" ca="1" si="2"/>
        <v>18674.480735906036</v>
      </c>
    </row>
    <row r="7" spans="1:15" ht="15" thickBot="1" x14ac:dyDescent="0.35">
      <c r="A7" s="56"/>
      <c r="B7" s="57"/>
      <c r="C7" s="10" t="s">
        <v>117</v>
      </c>
      <c r="D7" s="11">
        <f>SUM($D$6:D6)</f>
        <v>-423100</v>
      </c>
      <c r="E7" s="11">
        <f ca="1">SUM($D$6:E6)</f>
        <v>-411686.05769230769</v>
      </c>
      <c r="F7" s="11">
        <f ca="1">SUM($D$6:F6)</f>
        <v>-392183.46893491125</v>
      </c>
      <c r="G7" s="11">
        <f ca="1">SUM($D$6:G6)</f>
        <v>-372775.00711197086</v>
      </c>
      <c r="H7" s="11">
        <f ca="1">SUM($D$6:H6)</f>
        <v>-353469.66681510623</v>
      </c>
      <c r="I7" s="11">
        <f ca="1">SUM($D$6:I6)</f>
        <v>-334275.85409667616</v>
      </c>
      <c r="J7" s="11">
        <f ca="1">SUM($D$6:J6)</f>
        <v>-315201.4137711621</v>
      </c>
      <c r="K7" s="11">
        <f ca="1">SUM($D$6:K6)</f>
        <v>-296253.65557678218</v>
      </c>
      <c r="L7" s="11">
        <f ca="1">SUM($D$6:L6)</f>
        <v>-277439.3792428982</v>
      </c>
      <c r="M7" s="12">
        <f ca="1">SUM($D$6:M6)</f>
        <v>-258764.89850699215</v>
      </c>
    </row>
    <row r="8" spans="1:15" x14ac:dyDescent="0.3">
      <c r="A8" s="56" t="s">
        <v>109</v>
      </c>
      <c r="B8" s="57" t="s">
        <v>77</v>
      </c>
      <c r="C8" s="9" t="s">
        <v>95</v>
      </c>
      <c r="D8" s="2">
        <f>Naklady!G100*0.3</f>
        <v>1073874</v>
      </c>
      <c r="E8" s="2">
        <f>Naklady!G100*0.7</f>
        <v>2505706</v>
      </c>
      <c r="F8" s="2">
        <f>Naklady!G100*0</f>
        <v>0</v>
      </c>
      <c r="G8" s="2">
        <f>Naklady!G100*0</f>
        <v>0</v>
      </c>
      <c r="H8" s="2">
        <f>Naklady!G100*0</f>
        <v>0</v>
      </c>
      <c r="I8" s="2">
        <f>Naklady!G100*0</f>
        <v>0</v>
      </c>
      <c r="J8" s="2">
        <f>Naklady!G100*0</f>
        <v>0</v>
      </c>
      <c r="K8" s="2">
        <f>Naklady!G100*0</f>
        <v>0</v>
      </c>
      <c r="L8" s="2">
        <f>Naklady!G100*0</f>
        <v>0</v>
      </c>
      <c r="M8" s="2">
        <f>Naklady!G100*0</f>
        <v>0</v>
      </c>
    </row>
    <row r="9" spans="1:15" x14ac:dyDescent="0.3">
      <c r="A9" s="56"/>
      <c r="B9" s="57"/>
      <c r="C9" s="9" t="s">
        <v>96</v>
      </c>
      <c r="D9" s="2">
        <f>Naklady!G105*0</f>
        <v>0</v>
      </c>
      <c r="E9" s="2">
        <f>Naklady!G105*0.5</f>
        <v>27500</v>
      </c>
      <c r="F9" s="2">
        <f>Naklady!G105</f>
        <v>55000</v>
      </c>
      <c r="G9" s="2">
        <f>F9</f>
        <v>55000</v>
      </c>
      <c r="H9" s="2">
        <f t="shared" ref="H9:M9" si="3">G9</f>
        <v>55000</v>
      </c>
      <c r="I9" s="2">
        <f t="shared" si="3"/>
        <v>55000</v>
      </c>
      <c r="J9" s="2">
        <f t="shared" si="3"/>
        <v>55000</v>
      </c>
      <c r="K9" s="2">
        <f t="shared" si="3"/>
        <v>55000</v>
      </c>
      <c r="L9" s="2">
        <f t="shared" si="3"/>
        <v>55000</v>
      </c>
      <c r="M9" s="2">
        <f t="shared" si="3"/>
        <v>55000</v>
      </c>
    </row>
    <row r="10" spans="1:15" x14ac:dyDescent="0.3">
      <c r="A10" s="56"/>
      <c r="B10" s="57" t="s">
        <v>121</v>
      </c>
      <c r="C10" s="9" t="s">
        <v>19</v>
      </c>
      <c r="D10" s="2">
        <f ca="1">'Benefity_100%'!E58*0</f>
        <v>0</v>
      </c>
      <c r="E10" s="2">
        <f ca="1">'Benefity_100%'!E58*0.6</f>
        <v>247384.19999999998</v>
      </c>
      <c r="F10" s="2">
        <f ca="1">'Benefity_100%'!E58</f>
        <v>412307</v>
      </c>
      <c r="G10" s="2">
        <f t="shared" ref="G10:M10" ca="1" si="4">F10*1.05</f>
        <v>432922.35000000003</v>
      </c>
      <c r="H10" s="2">
        <f t="shared" ca="1" si="4"/>
        <v>454568.46750000003</v>
      </c>
      <c r="I10" s="2">
        <f t="shared" ca="1" si="4"/>
        <v>477296.89087500004</v>
      </c>
      <c r="J10" s="2">
        <f t="shared" ca="1" si="4"/>
        <v>501161.73541875009</v>
      </c>
      <c r="K10" s="2">
        <f t="shared" ca="1" si="4"/>
        <v>526219.82218968763</v>
      </c>
      <c r="L10" s="2">
        <f t="shared" ca="1" si="4"/>
        <v>552530.81329917209</v>
      </c>
      <c r="M10" s="2">
        <f t="shared" ca="1" si="4"/>
        <v>580157.35396413074</v>
      </c>
    </row>
    <row r="11" spans="1:15" ht="15" thickBot="1" x14ac:dyDescent="0.35">
      <c r="A11" s="56"/>
      <c r="B11" s="57"/>
      <c r="C11" t="s">
        <v>116</v>
      </c>
      <c r="D11" s="2">
        <f t="shared" ref="D11:M11" ca="1" si="5">(D10-(D9+D8))*(1/(1+0.04)^D$1)</f>
        <v>-1073874</v>
      </c>
      <c r="E11" s="2">
        <f t="shared" ca="1" si="5"/>
        <v>-2197905.5769230765</v>
      </c>
      <c r="F11" s="2">
        <f t="shared" ca="1" si="5"/>
        <v>330350.40680473368</v>
      </c>
      <c r="G11" s="2">
        <f t="shared" ca="1" si="5"/>
        <v>335971.59301035508</v>
      </c>
      <c r="H11" s="2">
        <f t="shared" ca="1" si="5"/>
        <v>341552.80062232475</v>
      </c>
      <c r="I11" s="2">
        <f t="shared" ca="1" si="5"/>
        <v>347097.26171035838</v>
      </c>
      <c r="J11" s="2">
        <f t="shared" ca="1" si="5"/>
        <v>352608.10032640822</v>
      </c>
      <c r="K11" s="2">
        <f t="shared" ca="1" si="5"/>
        <v>358088.33681585256</v>
      </c>
      <c r="L11" s="2">
        <f t="shared" ca="1" si="5"/>
        <v>363540.8919643758</v>
      </c>
      <c r="M11" s="2">
        <f t="shared" ca="1" si="5"/>
        <v>368968.590986875</v>
      </c>
    </row>
    <row r="12" spans="1:15" ht="15" thickBot="1" x14ac:dyDescent="0.35">
      <c r="A12" s="56"/>
      <c r="B12" s="57"/>
      <c r="C12" s="10" t="s">
        <v>118</v>
      </c>
      <c r="D12" s="11">
        <f ca="1">SUM($D$11:D11)</f>
        <v>-1073874</v>
      </c>
      <c r="E12" s="11">
        <f ca="1">SUM($D$11:E11)</f>
        <v>-3271779.5769230765</v>
      </c>
      <c r="F12" s="11">
        <f ca="1">SUM($D$11:F11)</f>
        <v>-2941429.1701183431</v>
      </c>
      <c r="G12" s="11">
        <f ca="1">SUM($D$11:G11)</f>
        <v>-2605457.5771079878</v>
      </c>
      <c r="H12" s="11">
        <f ca="1">SUM($D$11:H11)</f>
        <v>-2263904.7764856629</v>
      </c>
      <c r="I12" s="11">
        <f ca="1">SUM($D$11:I11)</f>
        <v>-1916807.5147753046</v>
      </c>
      <c r="J12" s="11">
        <f ca="1">SUM($D$11:J11)</f>
        <v>-1564199.4144488964</v>
      </c>
      <c r="K12" s="11">
        <f ca="1">SUM($D$11:K11)</f>
        <v>-1206111.0776330438</v>
      </c>
      <c r="L12" s="11">
        <f ca="1">SUM($D$11:L11)</f>
        <v>-842570.18566866801</v>
      </c>
      <c r="M12" s="12">
        <f ca="1">SUM($D$11:M11)</f>
        <v>-473601.59468179301</v>
      </c>
    </row>
    <row r="13" spans="1:15" x14ac:dyDescent="0.3">
      <c r="A13" s="56" t="s">
        <v>110</v>
      </c>
      <c r="B13" s="57" t="s">
        <v>77</v>
      </c>
      <c r="C13" s="9" t="s">
        <v>95</v>
      </c>
      <c r="D13" s="2">
        <f>Naklady!F100*0.3</f>
        <v>1483008</v>
      </c>
      <c r="E13" s="2">
        <f>Naklady!F100*0.7</f>
        <v>3460352</v>
      </c>
      <c r="F13" s="2">
        <f>Naklady!F100*0</f>
        <v>0</v>
      </c>
      <c r="G13" s="2">
        <f>Naklady!F100*0</f>
        <v>0</v>
      </c>
      <c r="H13" s="2">
        <f>Naklady!F100*0</f>
        <v>0</v>
      </c>
      <c r="I13" s="2">
        <f>Naklady!F100*0</f>
        <v>0</v>
      </c>
      <c r="J13" s="2">
        <f>Naklady!F100*0</f>
        <v>0</v>
      </c>
      <c r="K13" s="2">
        <f>Naklady!F100*0</f>
        <v>0</v>
      </c>
      <c r="L13" s="2">
        <f>Naklady!F100*0</f>
        <v>0</v>
      </c>
      <c r="M13" s="2">
        <f>Naklady!F100*0</f>
        <v>0</v>
      </c>
    </row>
    <row r="14" spans="1:15" x14ac:dyDescent="0.3">
      <c r="A14" s="56"/>
      <c r="B14" s="57"/>
      <c r="C14" s="9" t="s">
        <v>96</v>
      </c>
      <c r="D14" s="2">
        <f>Naklady!JJ5*0</f>
        <v>0</v>
      </c>
      <c r="E14" s="2">
        <f>Naklady!F105*0.5</f>
        <v>53500</v>
      </c>
      <c r="F14" s="2">
        <f>Naklady!F105</f>
        <v>107000</v>
      </c>
      <c r="G14" s="2">
        <f>F14</f>
        <v>107000</v>
      </c>
      <c r="H14" s="2">
        <f t="shared" ref="H14:M14" si="6">G14</f>
        <v>107000</v>
      </c>
      <c r="I14" s="2">
        <f t="shared" si="6"/>
        <v>107000</v>
      </c>
      <c r="J14" s="2">
        <f t="shared" si="6"/>
        <v>107000</v>
      </c>
      <c r="K14" s="2">
        <f t="shared" si="6"/>
        <v>107000</v>
      </c>
      <c r="L14" s="2">
        <f t="shared" si="6"/>
        <v>107000</v>
      </c>
      <c r="M14" s="2">
        <f t="shared" si="6"/>
        <v>107000</v>
      </c>
      <c r="O14" s="2"/>
    </row>
    <row r="15" spans="1:15" x14ac:dyDescent="0.3">
      <c r="A15" s="56"/>
      <c r="B15" s="57" t="s">
        <v>121</v>
      </c>
      <c r="C15" s="9" t="s">
        <v>19</v>
      </c>
      <c r="D15" s="2">
        <f ca="1">'Benefity_100%'!D58*0</f>
        <v>0</v>
      </c>
      <c r="E15" s="2">
        <f ca="1">'Benefity_100%'!D58*0.6</f>
        <v>511313.66159999999</v>
      </c>
      <c r="F15" s="2">
        <f ca="1">'Benefity_100%'!D58</f>
        <v>852189.43599999999</v>
      </c>
      <c r="G15" s="2">
        <f t="shared" ref="G15:M15" ca="1" si="7">F15*1.05</f>
        <v>894798.90780000004</v>
      </c>
      <c r="H15" s="2">
        <f t="shared" ca="1" si="7"/>
        <v>939538.85319000005</v>
      </c>
      <c r="I15" s="2">
        <f t="shared" ca="1" si="7"/>
        <v>986515.79584950011</v>
      </c>
      <c r="J15" s="2">
        <f t="shared" ca="1" si="7"/>
        <v>1035841.5856419752</v>
      </c>
      <c r="K15" s="2">
        <f t="shared" ca="1" si="7"/>
        <v>1087633.664924074</v>
      </c>
      <c r="L15" s="2">
        <f t="shared" ca="1" si="7"/>
        <v>1142015.3481702777</v>
      </c>
      <c r="M15" s="2">
        <f t="shared" ca="1" si="7"/>
        <v>1199116.1155787916</v>
      </c>
    </row>
    <row r="16" spans="1:15" ht="15" thickBot="1" x14ac:dyDescent="0.35">
      <c r="A16" s="56"/>
      <c r="B16" s="57"/>
      <c r="C16" t="s">
        <v>116</v>
      </c>
      <c r="D16" s="2">
        <f t="shared" ref="D16:M16" ca="1" si="8">(D15-(D14+D13))*(1/(1+0.04)^D$1)</f>
        <v>-1483008</v>
      </c>
      <c r="E16" s="2">
        <f t="shared" ca="1" si="8"/>
        <v>-2887056.094615384</v>
      </c>
      <c r="F16" s="2">
        <f t="shared" ca="1" si="8"/>
        <v>688969.52292899403</v>
      </c>
      <c r="G16" s="2">
        <f t="shared" ca="1" si="8"/>
        <v>700350.36039912386</v>
      </c>
      <c r="H16" s="2">
        <f t="shared" ca="1" si="8"/>
        <v>711657.70090189355</v>
      </c>
      <c r="I16" s="2">
        <f t="shared" ca="1" si="8"/>
        <v>722897.87343172811</v>
      </c>
      <c r="J16" s="2">
        <f t="shared" ca="1" si="8"/>
        <v>734076.99723507417</v>
      </c>
      <c r="K16" s="2">
        <f t="shared" ca="1" si="8"/>
        <v>745200.99020142714</v>
      </c>
      <c r="L16" s="2">
        <f t="shared" ca="1" si="8"/>
        <v>756275.57693473983</v>
      </c>
      <c r="M16" s="2">
        <f t="shared" ca="1" si="8"/>
        <v>767306.29651753593</v>
      </c>
    </row>
    <row r="17" spans="1:13" ht="15" thickBot="1" x14ac:dyDescent="0.35">
      <c r="A17" s="56"/>
      <c r="B17" s="57"/>
      <c r="C17" s="10" t="s">
        <v>119</v>
      </c>
      <c r="D17" s="11">
        <f ca="1">SUM($D16:D$16)</f>
        <v>-1483008</v>
      </c>
      <c r="E17" s="11">
        <f ca="1">SUM($D16:E$16)</f>
        <v>-4370064.094615384</v>
      </c>
      <c r="F17" s="11">
        <f ca="1">SUM($D16:F$16)</f>
        <v>-3681094.5716863899</v>
      </c>
      <c r="G17" s="11">
        <f ca="1">SUM($D16:G$16)</f>
        <v>-2980744.2112872661</v>
      </c>
      <c r="H17" s="11">
        <f ca="1">SUM($D16:H$16)</f>
        <v>-2269086.5103853727</v>
      </c>
      <c r="I17" s="11">
        <f ca="1">SUM($D16:I$16)</f>
        <v>-1546188.6369536445</v>
      </c>
      <c r="J17" s="11">
        <f ca="1">SUM($D16:J$16)</f>
        <v>-812111.63971857028</v>
      </c>
      <c r="K17" s="11">
        <f ca="1">SUM($D16:K$16)</f>
        <v>-66910.649517143145</v>
      </c>
      <c r="L17" s="11">
        <f ca="1">SUM($D16:L$16)</f>
        <v>689364.92741759669</v>
      </c>
      <c r="M17" s="11">
        <f ca="1">SUM($D16:M$16)</f>
        <v>1456671.2239351326</v>
      </c>
    </row>
    <row r="18" spans="1:13" x14ac:dyDescent="0.3">
      <c r="A18" s="56" t="s">
        <v>111</v>
      </c>
      <c r="B18" s="57" t="s">
        <v>77</v>
      </c>
      <c r="C18" s="9" t="s">
        <v>95</v>
      </c>
      <c r="D18" s="2">
        <f>Naklady!E100*0.3</f>
        <v>1730667</v>
      </c>
      <c r="E18" s="2">
        <f>Naklady!E100*0.7</f>
        <v>4038222.9999999995</v>
      </c>
      <c r="F18" s="2">
        <f>Naklady!E100*0</f>
        <v>0</v>
      </c>
      <c r="G18" s="2">
        <f>Naklady!E100*0</f>
        <v>0</v>
      </c>
      <c r="H18" s="2">
        <f>Naklady!E100*0</f>
        <v>0</v>
      </c>
      <c r="I18" s="2">
        <f>Naklady!E100*0</f>
        <v>0</v>
      </c>
      <c r="J18" s="2">
        <f>Naklady!E100*0</f>
        <v>0</v>
      </c>
      <c r="K18" s="2">
        <f>Naklady!E100*0</f>
        <v>0</v>
      </c>
      <c r="L18" s="2">
        <f>Naklady!E100*0</f>
        <v>0</v>
      </c>
      <c r="M18" s="2">
        <f>Naklady!E100*0</f>
        <v>0</v>
      </c>
    </row>
    <row r="19" spans="1:13" x14ac:dyDescent="0.3">
      <c r="A19" s="56"/>
      <c r="B19" s="57"/>
      <c r="C19" s="9" t="s">
        <v>96</v>
      </c>
      <c r="D19" s="2">
        <f>Naklady!E105*0</f>
        <v>0</v>
      </c>
      <c r="E19" s="2">
        <f>Naklady!E105*0.5</f>
        <v>66000</v>
      </c>
      <c r="F19" s="2">
        <f>Naklady!E105</f>
        <v>132000</v>
      </c>
      <c r="G19" s="2">
        <f t="shared" ref="G19:M19" si="9">F19</f>
        <v>132000</v>
      </c>
      <c r="H19" s="2">
        <f t="shared" si="9"/>
        <v>132000</v>
      </c>
      <c r="I19" s="2">
        <f t="shared" si="9"/>
        <v>132000</v>
      </c>
      <c r="J19" s="2">
        <f t="shared" si="9"/>
        <v>132000</v>
      </c>
      <c r="K19" s="2">
        <f t="shared" si="9"/>
        <v>132000</v>
      </c>
      <c r="L19" s="2">
        <f t="shared" si="9"/>
        <v>132000</v>
      </c>
      <c r="M19" s="2">
        <f t="shared" si="9"/>
        <v>132000</v>
      </c>
    </row>
    <row r="20" spans="1:13" x14ac:dyDescent="0.3">
      <c r="A20" s="56"/>
      <c r="B20" s="57" t="s">
        <v>121</v>
      </c>
      <c r="C20" s="9" t="s">
        <v>19</v>
      </c>
      <c r="D20" s="2">
        <f ca="1">'Benefity_100%'!C58*0</f>
        <v>0</v>
      </c>
      <c r="E20" s="2">
        <f ca="1">'Benefity_100%'!C58*0.6</f>
        <v>511313.66159999999</v>
      </c>
      <c r="F20" s="2">
        <f ca="1">'Benefity_100%'!C58</f>
        <v>852189.43599999999</v>
      </c>
      <c r="G20" s="2">
        <f t="shared" ref="G20:M20" ca="1" si="10">F20*1.05</f>
        <v>894798.90780000004</v>
      </c>
      <c r="H20" s="2">
        <f t="shared" ca="1" si="10"/>
        <v>939538.85319000005</v>
      </c>
      <c r="I20" s="2">
        <f t="shared" ca="1" si="10"/>
        <v>986515.79584950011</v>
      </c>
      <c r="J20" s="2">
        <f t="shared" ca="1" si="10"/>
        <v>1035841.5856419752</v>
      </c>
      <c r="K20" s="2">
        <f t="shared" ca="1" si="10"/>
        <v>1087633.664924074</v>
      </c>
      <c r="L20" s="2">
        <f t="shared" ca="1" si="10"/>
        <v>1142015.3481702777</v>
      </c>
      <c r="M20" s="2">
        <f t="shared" ca="1" si="10"/>
        <v>1199116.1155787916</v>
      </c>
    </row>
    <row r="21" spans="1:13" ht="15" thickBot="1" x14ac:dyDescent="0.35">
      <c r="A21" s="56"/>
      <c r="B21" s="57"/>
      <c r="C21" t="s">
        <v>116</v>
      </c>
      <c r="D21" s="2">
        <f t="shared" ref="D21:M21" ca="1" si="11">(D20-(D19+D18))*(1/(1+0.04)^D$1)</f>
        <v>-1730667</v>
      </c>
      <c r="E21" s="2">
        <f t="shared" ca="1" si="11"/>
        <v>-3454720.517692307</v>
      </c>
      <c r="F21" s="2">
        <f t="shared" ca="1" si="11"/>
        <v>665855.6176035502</v>
      </c>
      <c r="G21" s="2">
        <f t="shared" ca="1" si="11"/>
        <v>678125.45143235091</v>
      </c>
      <c r="H21" s="2">
        <f t="shared" ca="1" si="11"/>
        <v>690287.59612615046</v>
      </c>
      <c r="I21" s="2">
        <f t="shared" ca="1" si="11"/>
        <v>702349.69576274429</v>
      </c>
      <c r="J21" s="2">
        <f t="shared" ca="1" si="11"/>
        <v>714319.13409182045</v>
      </c>
      <c r="K21" s="2">
        <f t="shared" ca="1" si="11"/>
        <v>726203.04487137555</v>
      </c>
      <c r="L21" s="2">
        <f t="shared" ca="1" si="11"/>
        <v>738008.32180969021</v>
      </c>
      <c r="M21" s="2">
        <f t="shared" ca="1" si="11"/>
        <v>749741.62812806515</v>
      </c>
    </row>
    <row r="22" spans="1:13" ht="15" thickBot="1" x14ac:dyDescent="0.35">
      <c r="A22" s="56"/>
      <c r="B22" s="57"/>
      <c r="C22" s="10" t="s">
        <v>120</v>
      </c>
      <c r="D22" s="11">
        <f ca="1">SUM($D$21:D21)</f>
        <v>-1730667</v>
      </c>
      <c r="E22" s="11">
        <f ca="1">SUM($D$21:E21)</f>
        <v>-5185387.517692307</v>
      </c>
      <c r="F22" s="11">
        <f ca="1">SUM($D$21:F21)</f>
        <v>-4519531.9000887573</v>
      </c>
      <c r="G22" s="11">
        <f ca="1">SUM($D$21:G21)</f>
        <v>-3841406.4486564063</v>
      </c>
      <c r="H22" s="11">
        <f ca="1">SUM($D$21:H21)</f>
        <v>-3151118.8525302559</v>
      </c>
      <c r="I22" s="11">
        <f ca="1">SUM($D$21:I21)</f>
        <v>-2448769.1567675117</v>
      </c>
      <c r="J22" s="11">
        <f ca="1">SUM($D$21:J21)</f>
        <v>-1734450.0226756912</v>
      </c>
      <c r="K22" s="11">
        <f ca="1">SUM($D$21:K21)</f>
        <v>-1008246.9778043156</v>
      </c>
      <c r="L22" s="11">
        <f ca="1">SUM($D$21:L21)</f>
        <v>-270238.65599462541</v>
      </c>
      <c r="M22" s="11">
        <f ca="1">SUM($D$21:M21)</f>
        <v>479502.97213343973</v>
      </c>
    </row>
  </sheetData>
  <mergeCells count="15">
    <mergeCell ref="A1:A2"/>
    <mergeCell ref="C1:C2"/>
    <mergeCell ref="B1:B2"/>
    <mergeCell ref="A3:A7"/>
    <mergeCell ref="B3:B4"/>
    <mergeCell ref="B5:B7"/>
    <mergeCell ref="A8:A12"/>
    <mergeCell ref="A13:A17"/>
    <mergeCell ref="A18:A22"/>
    <mergeCell ref="B15:B17"/>
    <mergeCell ref="B8:B9"/>
    <mergeCell ref="B10:B12"/>
    <mergeCell ref="B13:B14"/>
    <mergeCell ref="B18:B19"/>
    <mergeCell ref="B20:B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"/>
  <sheetViews>
    <sheetView topLeftCell="A2" workbookViewId="0">
      <selection activeCell="C4" sqref="C4"/>
    </sheetView>
  </sheetViews>
  <sheetFormatPr defaultRowHeight="14.4" x14ac:dyDescent="0.3"/>
  <cols>
    <col min="1" max="1" width="17.44140625" bestFit="1" customWidth="1"/>
    <col min="2" max="12" width="10.33203125" bestFit="1" customWidth="1"/>
  </cols>
  <sheetData>
    <row r="1" spans="1:12" hidden="1" x14ac:dyDescent="0.3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</row>
    <row r="2" spans="1:12" x14ac:dyDescent="0.3">
      <c r="A2" s="13"/>
      <c r="B2" s="13">
        <v>2018</v>
      </c>
      <c r="C2" s="13">
        <v>2019</v>
      </c>
      <c r="D2" s="13">
        <v>2020</v>
      </c>
      <c r="E2" s="13">
        <v>2021</v>
      </c>
      <c r="F2" s="13">
        <v>2022</v>
      </c>
      <c r="G2" s="13">
        <v>2023</v>
      </c>
      <c r="H2" s="13">
        <v>2024</v>
      </c>
      <c r="I2" s="13">
        <v>2025</v>
      </c>
      <c r="J2" s="13">
        <v>2026</v>
      </c>
      <c r="K2" s="13">
        <v>2027</v>
      </c>
    </row>
    <row r="3" spans="1:12" x14ac:dyDescent="0.3">
      <c r="A3" s="13" t="s">
        <v>113</v>
      </c>
      <c r="B3" s="14">
        <f>Naklady!F100*0.3/1000</f>
        <v>1483.008</v>
      </c>
      <c r="C3" s="14">
        <f>Naklady!F100*0.7/1000</f>
        <v>3460.3519999999999</v>
      </c>
      <c r="D3" s="14">
        <v>0</v>
      </c>
      <c r="E3" s="14">
        <v>0</v>
      </c>
      <c r="F3" s="14">
        <v>0</v>
      </c>
      <c r="G3" s="14">
        <v>0</v>
      </c>
      <c r="H3" s="14">
        <v>0</v>
      </c>
      <c r="I3" s="14">
        <v>0</v>
      </c>
      <c r="J3" s="14">
        <v>0</v>
      </c>
      <c r="K3" s="14">
        <v>0</v>
      </c>
      <c r="L3" s="2"/>
    </row>
    <row r="4" spans="1:12" x14ac:dyDescent="0.3">
      <c r="A4" s="13" t="s">
        <v>114</v>
      </c>
      <c r="B4" s="14">
        <v>0</v>
      </c>
      <c r="C4" s="14">
        <f>Naklady!F105/1000*0.5</f>
        <v>53.5</v>
      </c>
      <c r="D4" s="14">
        <f>C4*2</f>
        <v>107</v>
      </c>
      <c r="E4" s="14">
        <f t="shared" ref="E4:K4" si="0">D4</f>
        <v>107</v>
      </c>
      <c r="F4" s="14">
        <f t="shared" si="0"/>
        <v>107</v>
      </c>
      <c r="G4" s="14">
        <f t="shared" si="0"/>
        <v>107</v>
      </c>
      <c r="H4" s="14">
        <f t="shared" si="0"/>
        <v>107</v>
      </c>
      <c r="I4" s="14">
        <f t="shared" si="0"/>
        <v>107</v>
      </c>
      <c r="J4" s="14">
        <f t="shared" si="0"/>
        <v>107</v>
      </c>
      <c r="K4" s="14">
        <f t="shared" si="0"/>
        <v>107</v>
      </c>
      <c r="L4" s="2"/>
    </row>
    <row r="5" spans="1:12" x14ac:dyDescent="0.3">
      <c r="A5" s="13" t="s">
        <v>115</v>
      </c>
      <c r="B5" s="14">
        <f>SUM($B$3:B3)+SUM($B$4:B4)</f>
        <v>1483.008</v>
      </c>
      <c r="C5" s="14">
        <f>SUM($B$3:C3)+SUM($B$4:C4)</f>
        <v>4996.8599999999997</v>
      </c>
      <c r="D5" s="14">
        <f>SUM($B$3:D3)+SUM($B$4:D4)</f>
        <v>5103.8599999999997</v>
      </c>
      <c r="E5" s="14">
        <f>SUM($B$3:E3)+SUM($B$4:E4)</f>
        <v>5210.8599999999997</v>
      </c>
      <c r="F5" s="14">
        <f>SUM($B$3:F3)+SUM($B$4:F4)</f>
        <v>5317.86</v>
      </c>
      <c r="G5" s="14">
        <f>SUM($B$3:G3)+SUM($B$4:G4)</f>
        <v>5424.86</v>
      </c>
      <c r="H5" s="14">
        <f>SUM($B$3:H3)+SUM($B$4:H4)</f>
        <v>5531.86</v>
      </c>
      <c r="I5" s="14">
        <f>SUM($B$3:I3)+SUM($B$4:I4)</f>
        <v>5638.86</v>
      </c>
      <c r="J5" s="14">
        <f>SUM($B$3:J3)+SUM($B$4:J4)</f>
        <v>5745.86</v>
      </c>
      <c r="K5" s="14">
        <f>SUM($B$3:K3)+SUM($B$4:K4)</f>
        <v>5852.86</v>
      </c>
      <c r="L5" s="2"/>
    </row>
    <row r="6" spans="1:12" x14ac:dyDescent="0.3">
      <c r="A6" s="13" t="s">
        <v>19</v>
      </c>
      <c r="B6" s="14">
        <f ca="1">'Benefity_100%'!C58*0</f>
        <v>0</v>
      </c>
      <c r="C6" s="14">
        <f ca="1">'Benefity_100%'!C58*0.6/1000</f>
        <v>511.31366159999999</v>
      </c>
      <c r="D6" s="14">
        <f ca="1">'Benefity_100%'!C58/1000</f>
        <v>852.189436</v>
      </c>
      <c r="E6" s="14">
        <f t="shared" ref="E6:K6" ca="1" si="1">D6*1.05</f>
        <v>894.79890780000005</v>
      </c>
      <c r="F6" s="14">
        <f t="shared" ca="1" si="1"/>
        <v>939.53885319000005</v>
      </c>
      <c r="G6" s="14">
        <f t="shared" ca="1" si="1"/>
        <v>986.51579584950014</v>
      </c>
      <c r="H6" s="14">
        <f t="shared" ca="1" si="1"/>
        <v>1035.8415856419751</v>
      </c>
      <c r="I6" s="14">
        <f t="shared" ca="1" si="1"/>
        <v>1087.6336649240739</v>
      </c>
      <c r="J6" s="14">
        <f t="shared" ca="1" si="1"/>
        <v>1142.0153481702775</v>
      </c>
      <c r="K6" s="14">
        <f t="shared" ca="1" si="1"/>
        <v>1199.1161155787916</v>
      </c>
      <c r="L6" s="2"/>
    </row>
    <row r="7" spans="1:12" x14ac:dyDescent="0.3">
      <c r="A7" s="13" t="s">
        <v>78</v>
      </c>
      <c r="B7" s="14">
        <f ca="1">SUM($B$6:B6)</f>
        <v>0</v>
      </c>
      <c r="C7" s="14">
        <f ca="1">SUM($B$6:C6)</f>
        <v>511.31366159999999</v>
      </c>
      <c r="D7" s="14">
        <f ca="1">SUM($B$6:D6)</f>
        <v>1363.5030976</v>
      </c>
      <c r="E7" s="14">
        <f ca="1">SUM($B$6:E6)</f>
        <v>2258.3020053999999</v>
      </c>
      <c r="F7" s="14">
        <f ca="1">SUM($B$6:F6)</f>
        <v>3197.8408585899997</v>
      </c>
      <c r="G7" s="14">
        <f ca="1">SUM($B$6:G6)</f>
        <v>4184.3566544394998</v>
      </c>
      <c r="H7" s="14">
        <f ca="1">SUM($B$6:H6)</f>
        <v>5220.198240081475</v>
      </c>
      <c r="I7" s="14">
        <f ca="1">SUM($B$6:I6)</f>
        <v>6307.8319050055488</v>
      </c>
      <c r="J7" s="14">
        <f ca="1">SUM($B$6:J6)</f>
        <v>7449.8472531758262</v>
      </c>
      <c r="K7" s="14">
        <f ca="1">SUM($B$6:K6)</f>
        <v>8648.9633687546175</v>
      </c>
      <c r="L7" s="2"/>
    </row>
    <row r="8" spans="1:12" x14ac:dyDescent="0.3">
      <c r="A8" s="13" t="s">
        <v>79</v>
      </c>
      <c r="B8" s="14">
        <f ca="1">(B6-B3+B4)*(1/(1+0.04)^B1)</f>
        <v>-1483.008</v>
      </c>
      <c r="C8" s="14">
        <f t="shared" ref="C8:K8" ca="1" si="2">(C6-(C3+C4))*(1/(1+0.04)^C1)</f>
        <v>-2887.0560946153842</v>
      </c>
      <c r="D8" s="14">
        <f t="shared" ca="1" si="2"/>
        <v>688.96952292899402</v>
      </c>
      <c r="E8" s="14">
        <f t="shared" ca="1" si="2"/>
        <v>700.35036039912382</v>
      </c>
      <c r="F8" s="14">
        <f t="shared" ca="1" si="2"/>
        <v>711.65770090189358</v>
      </c>
      <c r="G8" s="14">
        <f t="shared" ca="1" si="2"/>
        <v>722.89787343172816</v>
      </c>
      <c r="H8" s="14">
        <f t="shared" ca="1" si="2"/>
        <v>734.07699723507415</v>
      </c>
      <c r="I8" s="14">
        <f t="shared" ca="1" si="2"/>
        <v>745.20099020142709</v>
      </c>
      <c r="J8" s="14">
        <f t="shared" ca="1" si="2"/>
        <v>756.27557693473977</v>
      </c>
      <c r="K8" s="14">
        <f t="shared" ca="1" si="2"/>
        <v>767.30629651753588</v>
      </c>
      <c r="L8" s="2"/>
    </row>
    <row r="9" spans="1:12" x14ac:dyDescent="0.3">
      <c r="A9" s="13" t="s">
        <v>80</v>
      </c>
      <c r="B9" s="14">
        <f ca="1">SUM($B$8:B8)</f>
        <v>-1483.008</v>
      </c>
      <c r="C9" s="14">
        <f ca="1">SUM($B$8:C8)</f>
        <v>-4370.0640946153844</v>
      </c>
      <c r="D9" s="14">
        <f ca="1">SUM($B$8:D8)</f>
        <v>-3681.0945716863903</v>
      </c>
      <c r="E9" s="14">
        <f ca="1">SUM($B$8:E8)</f>
        <v>-2980.7442112872664</v>
      </c>
      <c r="F9" s="14">
        <f ca="1">SUM($B$8:F8)</f>
        <v>-2269.086510385373</v>
      </c>
      <c r="G9" s="14">
        <f ca="1">SUM($B$8:G8)</f>
        <v>-1546.1886369536448</v>
      </c>
      <c r="H9" s="14">
        <f ca="1">SUM($B$8:H8)</f>
        <v>-812.1116397185707</v>
      </c>
      <c r="I9" s="14">
        <f ca="1">SUM($B$8:I8)</f>
        <v>-66.910649517143611</v>
      </c>
      <c r="J9" s="14">
        <f ca="1">SUM($B$8:J8)</f>
        <v>689.36492741759616</v>
      </c>
      <c r="K9" s="14">
        <f ca="1">SUM($B$8:K8)</f>
        <v>1456.671223935132</v>
      </c>
      <c r="L9" s="2"/>
    </row>
    <row r="10" spans="1:12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topLeftCell="A4" workbookViewId="0">
      <selection activeCell="D26" sqref="D26"/>
    </sheetView>
  </sheetViews>
  <sheetFormatPr defaultRowHeight="13.8" x14ac:dyDescent="0.3"/>
  <cols>
    <col min="1" max="1" width="8.88671875" style="34"/>
    <col min="2" max="2" width="25.33203125" style="34" customWidth="1"/>
    <col min="3" max="3" width="29" style="34" customWidth="1"/>
    <col min="4" max="7" width="11" style="34" customWidth="1"/>
    <col min="8" max="16384" width="8.88671875" style="34"/>
  </cols>
  <sheetData>
    <row r="1" spans="1:7" x14ac:dyDescent="0.3">
      <c r="D1" s="60" t="s">
        <v>122</v>
      </c>
      <c r="E1" s="61"/>
      <c r="F1" s="61"/>
      <c r="G1" s="62"/>
    </row>
    <row r="2" spans="1:7" x14ac:dyDescent="0.3">
      <c r="A2" s="35" t="s">
        <v>94</v>
      </c>
      <c r="B2" s="35" t="s">
        <v>67</v>
      </c>
      <c r="C2" s="35" t="s">
        <v>68</v>
      </c>
      <c r="D2" s="36" t="s">
        <v>142</v>
      </c>
      <c r="E2" s="35" t="s">
        <v>143</v>
      </c>
      <c r="F2" s="35" t="s">
        <v>144</v>
      </c>
      <c r="G2" s="37" t="s">
        <v>145</v>
      </c>
    </row>
    <row r="3" spans="1:7" x14ac:dyDescent="0.3">
      <c r="A3" s="63" t="s">
        <v>95</v>
      </c>
      <c r="B3" s="38" t="s">
        <v>69</v>
      </c>
      <c r="C3" s="38" t="s">
        <v>69</v>
      </c>
      <c r="D3" s="39">
        <f>SUMIF(Naklady!$C$3:$C$99,Naklady_SUMAR!$C$3:$C$19,Naklady!$E$3:$E$99)</f>
        <v>159340</v>
      </c>
      <c r="E3" s="39">
        <f>SUMIF(Naklady!$C$3:$C$99,Naklady_SUMAR!$C$3:$C$19,Naklady!$F$3:$F$99)</f>
        <v>159340</v>
      </c>
      <c r="F3" s="39">
        <f>SUMIF(Naklady!$C$3:$C$99,Naklady_SUMAR!$C$3:$C$19,Naklady!$G$3:$G$99)</f>
        <v>159340</v>
      </c>
      <c r="G3" s="39">
        <f>SUMIF(Naklady!$C$3:$C$99,Naklady_SUMAR!$C$3:$C$19,Naklady!$H$3:$H$99)</f>
        <v>147580</v>
      </c>
    </row>
    <row r="4" spans="1:7" x14ac:dyDescent="0.3">
      <c r="A4" s="63"/>
      <c r="B4" s="38" t="s">
        <v>70</v>
      </c>
      <c r="C4" s="38" t="s">
        <v>70</v>
      </c>
      <c r="D4" s="39">
        <f>SUMIF(Naklady!$C$3:$C$99,Naklady_SUMAR!$C$3:$C$19,Naklady!$E$3:$E$99)</f>
        <v>262650</v>
      </c>
      <c r="E4" s="39">
        <f>SUMIF(Naklady!$C$3:$C$99,Naklady_SUMAR!$C$3:$C$19,Naklady!$F$3:$F$99)</f>
        <v>257520</v>
      </c>
      <c r="F4" s="39">
        <f>SUMIF(Naklady!$C$3:$C$99,Naklady_SUMAR!$C$3:$C$19,Naklady!$G$3:$G$99)</f>
        <v>257520</v>
      </c>
      <c r="G4" s="39">
        <f>SUMIF(Naklady!$C$3:$C$99,Naklady_SUMAR!$C$3:$C$19,Naklady!$H$3:$H$99)</f>
        <v>257520</v>
      </c>
    </row>
    <row r="5" spans="1:7" x14ac:dyDescent="0.3">
      <c r="A5" s="63"/>
      <c r="B5" s="38" t="s">
        <v>71</v>
      </c>
      <c r="C5" s="38" t="s">
        <v>71</v>
      </c>
      <c r="D5" s="39">
        <f>SUMIF(Naklady!$C$3:$C$99,Naklady_SUMAR!$C$3:$C$19,Naklady!$E$3:$E$99)</f>
        <v>359850</v>
      </c>
      <c r="E5" s="39">
        <f>SUMIF(Naklady!$C$3:$C$99,Naklady_SUMAR!$C$3:$C$19,Naklady!$F$3:$F$99)</f>
        <v>359850</v>
      </c>
      <c r="F5" s="39">
        <f>SUMIF(Naklady!$C$3:$C$99,Naklady_SUMAR!$C$3:$C$19,Naklady!$G$3:$G$99)</f>
        <v>210200</v>
      </c>
      <c r="G5" s="39">
        <f>SUMIF(Naklady!$C$3:$C$99,Naklady_SUMAR!$C$3:$C$19,Naklady!$H$3:$H$99)</f>
        <v>0</v>
      </c>
    </row>
    <row r="6" spans="1:7" ht="14.4" customHeight="1" x14ac:dyDescent="0.3">
      <c r="A6" s="63"/>
      <c r="B6" s="59" t="s">
        <v>53</v>
      </c>
      <c r="C6" s="38" t="s">
        <v>54</v>
      </c>
      <c r="D6" s="39">
        <f>SUMIF(Naklady!$C$3:$C$99,Naklady_SUMAR!$C$3:$C$19,Naklady!$E$3:$E$99)</f>
        <v>248200</v>
      </c>
      <c r="E6" s="39">
        <f>SUMIF(Naklady!$C$3:$C$99,Naklady_SUMAR!$C$3:$C$19,Naklady!$F$3:$F$99)</f>
        <v>248200</v>
      </c>
      <c r="F6" s="39">
        <f>SUMIF(Naklady!$C$3:$C$99,Naklady_SUMAR!$C$3:$C$19,Naklady!$G$3:$G$99)</f>
        <v>248200</v>
      </c>
      <c r="G6" s="39">
        <f>SUMIF(Naklady!$C$3:$C$99,Naklady_SUMAR!$C$3:$C$19,Naklady!$H$3:$H$99)</f>
        <v>0</v>
      </c>
    </row>
    <row r="7" spans="1:7" ht="14.4" customHeight="1" x14ac:dyDescent="0.3">
      <c r="A7" s="63"/>
      <c r="B7" s="59"/>
      <c r="C7" s="38" t="s">
        <v>55</v>
      </c>
      <c r="D7" s="39">
        <f>SUMIF(Naklady!$C$3:$C$99,Naklady_SUMAR!$C$3:$C$19,Naklady!$E$3:$E$99)</f>
        <v>501650</v>
      </c>
      <c r="E7" s="39">
        <f>SUMIF(Naklady!$C$3:$C$99,Naklady_SUMAR!$C$3:$C$19,Naklady!$F$3:$F$99)</f>
        <v>426700</v>
      </c>
      <c r="F7" s="39">
        <f>SUMIF(Naklady!$C$3:$C$99,Naklady_SUMAR!$C$3:$C$19,Naklady!$G$3:$G$99)</f>
        <v>369450</v>
      </c>
      <c r="G7" s="39">
        <f>SUMIF(Naklady!$C$3:$C$99,Naklady_SUMAR!$C$3:$C$19,Naklady!$H$3:$H$99)</f>
        <v>0</v>
      </c>
    </row>
    <row r="8" spans="1:7" x14ac:dyDescent="0.3">
      <c r="A8" s="63"/>
      <c r="B8" s="59"/>
      <c r="C8" s="38" t="s">
        <v>56</v>
      </c>
      <c r="D8" s="39">
        <f>SUMIF(Naklady!$C$3:$C$99,Naklady_SUMAR!$C$3:$C$19,Naklady!$E$3:$E$99)</f>
        <v>551150</v>
      </c>
      <c r="E8" s="39">
        <f>SUMIF(Naklady!$C$3:$C$99,Naklady_SUMAR!$C$3:$C$19,Naklady!$F$3:$F$99)</f>
        <v>551150</v>
      </c>
      <c r="F8" s="39">
        <f>SUMIF(Naklady!$C$3:$C$99,Naklady_SUMAR!$C$3:$C$19,Naklady!$G$3:$G$99)</f>
        <v>450700</v>
      </c>
      <c r="G8" s="39">
        <f>SUMIF(Naklady!$C$3:$C$99,Naklady_SUMAR!$C$3:$C$19,Naklady!$H$3:$H$99)</f>
        <v>0</v>
      </c>
    </row>
    <row r="9" spans="1:7" ht="14.4" customHeight="1" x14ac:dyDescent="0.3">
      <c r="A9" s="63"/>
      <c r="B9" s="59"/>
      <c r="C9" s="38" t="s">
        <v>57</v>
      </c>
      <c r="D9" s="39">
        <f>SUMIF(Naklady!$C$3:$C$99,Naklady_SUMAR!$C$3:$C$19,Naklady!$E$3:$E$99)</f>
        <v>232550</v>
      </c>
      <c r="E9" s="39">
        <f>SUMIF(Naklady!$C$3:$C$99,Naklady_SUMAR!$C$3:$C$19,Naklady!$F$3:$F$99)</f>
        <v>232550</v>
      </c>
      <c r="F9" s="39">
        <f>SUMIF(Naklady!$C$3:$C$99,Naklady_SUMAR!$C$3:$C$19,Naklady!$G$3:$G$99)</f>
        <v>141150</v>
      </c>
      <c r="G9" s="39">
        <f>SUMIF(Naklady!$C$3:$C$99,Naklady_SUMAR!$C$3:$C$19,Naklady!$H$3:$H$99)</f>
        <v>0</v>
      </c>
    </row>
    <row r="10" spans="1:7" x14ac:dyDescent="0.3">
      <c r="A10" s="63"/>
      <c r="B10" s="59"/>
      <c r="C10" s="38" t="s">
        <v>58</v>
      </c>
      <c r="D10" s="39">
        <f>SUMIF(Naklady!$C$3:$C$99,Naklady_SUMAR!$C$3:$C$19,Naklady!$E$3:$E$99)</f>
        <v>262250</v>
      </c>
      <c r="E10" s="39">
        <f>SUMIF(Naklady!$C$3:$C$99,Naklady_SUMAR!$C$3:$C$19,Naklady!$F$3:$F$99)</f>
        <v>262250</v>
      </c>
      <c r="F10" s="39">
        <f>SUMIF(Naklady!$C$3:$C$99,Naklady_SUMAR!$C$3:$C$19,Naklady!$G$3:$G$99)</f>
        <v>262250</v>
      </c>
      <c r="G10" s="39">
        <f>SUMIF(Naklady!$C$3:$C$99,Naklady_SUMAR!$C$3:$C$19,Naklady!$H$3:$H$99)</f>
        <v>0</v>
      </c>
    </row>
    <row r="11" spans="1:7" x14ac:dyDescent="0.3">
      <c r="A11" s="63"/>
      <c r="B11" s="59"/>
      <c r="C11" s="38" t="s">
        <v>59</v>
      </c>
      <c r="D11" s="39">
        <f>SUMIF(Naklady!$C$3:$C$99,Naklady_SUMAR!$C$3:$C$19,Naklady!$E$3:$E$99)</f>
        <v>503300</v>
      </c>
      <c r="E11" s="39">
        <f>SUMIF(Naklady!$C$3:$C$99,Naklady_SUMAR!$C$3:$C$19,Naklady!$F$3:$F$99)</f>
        <v>332700</v>
      </c>
      <c r="F11" s="39">
        <f>SUMIF(Naklady!$C$3:$C$99,Naklady_SUMAR!$C$3:$C$19,Naklady!$G$3:$G$99)</f>
        <v>284170</v>
      </c>
      <c r="G11" s="39">
        <f>SUMIF(Naklady!$C$3:$C$99,Naklady_SUMAR!$C$3:$C$19,Naklady!$H$3:$H$99)</f>
        <v>0</v>
      </c>
    </row>
    <row r="12" spans="1:7" x14ac:dyDescent="0.3">
      <c r="A12" s="63"/>
      <c r="B12" s="59"/>
      <c r="C12" s="38" t="s">
        <v>60</v>
      </c>
      <c r="D12" s="39">
        <f>SUMIF(Naklady!$C$3:$C$99,Naklady_SUMAR!$C$3:$C$19,Naklady!$E$3:$E$99)</f>
        <v>167950</v>
      </c>
      <c r="E12" s="39">
        <f>SUMIF(Naklady!$C$3:$C$99,Naklady_SUMAR!$C$3:$C$19,Naklady!$F$3:$F$99)</f>
        <v>167950</v>
      </c>
      <c r="F12" s="39">
        <f>SUMIF(Naklady!$C$3:$C$99,Naklady_SUMAR!$C$3:$C$19,Naklady!$G$3:$G$99)</f>
        <v>167950</v>
      </c>
      <c r="G12" s="39">
        <f>SUMIF(Naklady!$C$3:$C$99,Naklady_SUMAR!$C$3:$C$19,Naklady!$H$3:$H$99)</f>
        <v>0</v>
      </c>
    </row>
    <row r="13" spans="1:7" x14ac:dyDescent="0.3">
      <c r="A13" s="63"/>
      <c r="B13" s="59"/>
      <c r="C13" s="38" t="s">
        <v>61</v>
      </c>
      <c r="D13" s="39">
        <f>SUMIF(Naklady!$C$3:$C$99,Naklady_SUMAR!$C$3:$C$19,Naklady!$E$3:$E$99)</f>
        <v>403600</v>
      </c>
      <c r="E13" s="39">
        <f>SUMIF(Naklady!$C$3:$C$99,Naklady_SUMAR!$C$3:$C$19,Naklady!$F$3:$F$99)</f>
        <v>296750</v>
      </c>
      <c r="F13" s="39">
        <f>SUMIF(Naklady!$C$3:$C$99,Naklady_SUMAR!$C$3:$C$19,Naklady!$G$3:$G$99)</f>
        <v>236200</v>
      </c>
      <c r="G13" s="39">
        <f>SUMIF(Naklady!$C$3:$C$99,Naklady_SUMAR!$C$3:$C$19,Naklady!$H$3:$H$99)</f>
        <v>0</v>
      </c>
    </row>
    <row r="14" spans="1:7" ht="14.4" customHeight="1" x14ac:dyDescent="0.3">
      <c r="A14" s="63"/>
      <c r="B14" s="59" t="s">
        <v>62</v>
      </c>
      <c r="C14" s="38" t="s">
        <v>63</v>
      </c>
      <c r="D14" s="39">
        <f>SUMIF(Naklady!$C$3:$C$99,Naklady_SUMAR!$C$3:$C$19,Naklady!$E$3:$E$99)</f>
        <v>246450</v>
      </c>
      <c r="E14" s="39">
        <f>SUMIF(Naklady!$C$3:$C$99,Naklady_SUMAR!$C$3:$C$19,Naklady!$F$3:$F$99)</f>
        <v>185500</v>
      </c>
      <c r="F14" s="39">
        <f>SUMIF(Naklady!$C$3:$C$99,Naklady_SUMAR!$C$3:$C$19,Naklady!$G$3:$G$99)</f>
        <v>119700</v>
      </c>
      <c r="G14" s="39">
        <f>SUMIF(Naklady!$C$3:$C$99,Naklady_SUMAR!$C$3:$C$19,Naklady!$H$3:$H$99)</f>
        <v>0</v>
      </c>
    </row>
    <row r="15" spans="1:7" x14ac:dyDescent="0.3">
      <c r="A15" s="63"/>
      <c r="B15" s="59"/>
      <c r="C15" s="38" t="s">
        <v>73</v>
      </c>
      <c r="D15" s="39">
        <f>SUMIF(Naklady!$C$3:$C$99,Naklady_SUMAR!$C$3:$C$19,Naklady!$E$3:$E$99)</f>
        <v>696550</v>
      </c>
      <c r="E15" s="39">
        <f>SUMIF(Naklady!$C$3:$C$99,Naklady_SUMAR!$C$3:$C$19,Naklady!$F$3:$F$99)</f>
        <v>545150</v>
      </c>
      <c r="F15" s="39">
        <f>SUMIF(Naklady!$C$3:$C$99,Naklady_SUMAR!$C$3:$C$19,Naklady!$G$3:$G$99)</f>
        <v>330950</v>
      </c>
      <c r="G15" s="39">
        <f>SUMIF(Naklady!$C$3:$C$99,Naklady_SUMAR!$C$3:$C$19,Naklady!$H$3:$H$99)</f>
        <v>0</v>
      </c>
    </row>
    <row r="16" spans="1:7" x14ac:dyDescent="0.3">
      <c r="A16" s="63"/>
      <c r="B16" s="59"/>
      <c r="C16" s="38" t="s">
        <v>64</v>
      </c>
      <c r="D16" s="39">
        <f>SUMIF(Naklady!$C$3:$C$99,Naklady_SUMAR!$C$3:$C$19,Naklady!$E$3:$E$99)</f>
        <v>281900</v>
      </c>
      <c r="E16" s="39">
        <f>SUMIF(Naklady!$C$3:$C$99,Naklady_SUMAR!$C$3:$C$19,Naklady!$F$3:$F$99)</f>
        <v>233150</v>
      </c>
      <c r="F16" s="39">
        <f>SUMIF(Naklady!$C$3:$C$99,Naklady_SUMAR!$C$3:$C$19,Naklady!$G$3:$G$99)</f>
        <v>0</v>
      </c>
      <c r="G16" s="39">
        <f>SUMIF(Naklady!$C$3:$C$99,Naklady_SUMAR!$C$3:$C$19,Naklady!$H$3:$H$99)</f>
        <v>0</v>
      </c>
    </row>
    <row r="17" spans="1:7" ht="14.4" customHeight="1" x14ac:dyDescent="0.3">
      <c r="A17" s="63"/>
      <c r="B17" s="59"/>
      <c r="C17" s="38" t="s">
        <v>65</v>
      </c>
      <c r="D17" s="39">
        <f>SUMIF(Naklady!$C$3:$C$99,Naklady_SUMAR!$C$3:$C$19,Naklady!$E$3:$E$99)</f>
        <v>605200</v>
      </c>
      <c r="E17" s="39">
        <f>SUMIF(Naklady!$C$3:$C$99,Naklady_SUMAR!$C$3:$C$19,Naklady!$F$3:$F$99)</f>
        <v>427100</v>
      </c>
      <c r="F17" s="39">
        <f>SUMIF(Naklady!$C$3:$C$99,Naklady_SUMAR!$C$3:$C$19,Naklady!$G$3:$G$99)</f>
        <v>226600</v>
      </c>
      <c r="G17" s="39">
        <f>SUMIF(Naklady!$C$3:$C$99,Naklady_SUMAR!$C$3:$C$19,Naklady!$H$3:$H$99)</f>
        <v>0</v>
      </c>
    </row>
    <row r="18" spans="1:7" x14ac:dyDescent="0.3">
      <c r="A18" s="63"/>
      <c r="B18" s="59"/>
      <c r="C18" s="38" t="s">
        <v>66</v>
      </c>
      <c r="D18" s="39">
        <f>SUMIF(Naklady!$C$3:$C$99,Naklady_SUMAR!$C$3:$C$19,Naklady!$E$3:$E$99)</f>
        <v>113500</v>
      </c>
      <c r="E18" s="39">
        <f>SUMIF(Naklady!$C$3:$C$99,Naklady_SUMAR!$C$3:$C$19,Naklady!$F$3:$F$99)</f>
        <v>113500</v>
      </c>
      <c r="F18" s="39">
        <f>SUMIF(Naklady!$C$3:$C$99,Naklady_SUMAR!$C$3:$C$19,Naklady!$G$3:$G$99)</f>
        <v>0</v>
      </c>
      <c r="G18" s="39">
        <f>SUMIF(Naklady!$C$3:$C$99,Naklady_SUMAR!$C$3:$C$19,Naklady!$H$3:$H$99)</f>
        <v>0</v>
      </c>
    </row>
    <row r="19" spans="1:7" x14ac:dyDescent="0.3">
      <c r="A19" s="63"/>
      <c r="B19" s="40" t="s">
        <v>146</v>
      </c>
      <c r="C19" s="40" t="s">
        <v>146</v>
      </c>
      <c r="D19" s="39">
        <f>SUMIF(Naklady!$C$3:$C$99,Naklady_SUMAR!$C$3:$C$19,Naklady!$E$3:$E$99)</f>
        <v>172800</v>
      </c>
      <c r="E19" s="39">
        <f>SUMIF(Naklady!$C$3:$C$99,Naklady_SUMAR!$C$3:$C$19,Naklady!$F$3:$F$99)</f>
        <v>144000</v>
      </c>
      <c r="F19" s="39">
        <f>SUMIF(Naklady!$C$3:$C$99,Naklady_SUMAR!$C$3:$C$19,Naklady!$G$3:$G$99)</f>
        <v>115200</v>
      </c>
      <c r="G19" s="39">
        <f>SUMIF(Naklady!$C$3:$C$99,Naklady_SUMAR!$C$3:$C$19,Naklady!$H$3:$H$99)</f>
        <v>18000</v>
      </c>
    </row>
    <row r="20" spans="1:7" x14ac:dyDescent="0.3">
      <c r="A20" s="63"/>
      <c r="B20" s="58" t="s">
        <v>101</v>
      </c>
      <c r="C20" s="58"/>
      <c r="D20" s="41">
        <f>SUM(D3:D19)</f>
        <v>5768890</v>
      </c>
      <c r="E20" s="41">
        <f>SUM(E3:E19)</f>
        <v>4943360</v>
      </c>
      <c r="F20" s="41">
        <f>SUM(F3:F19)</f>
        <v>3579580</v>
      </c>
      <c r="G20" s="41">
        <f>SUM(G3:G19)</f>
        <v>423100</v>
      </c>
    </row>
    <row r="21" spans="1:7" ht="14.4" x14ac:dyDescent="0.3">
      <c r="A21" s="64" t="s">
        <v>112</v>
      </c>
      <c r="B21" s="7" t="s">
        <v>97</v>
      </c>
      <c r="C21" s="6"/>
      <c r="D21" s="4">
        <v>50000</v>
      </c>
      <c r="E21" s="4">
        <v>50000</v>
      </c>
      <c r="F21" s="4">
        <v>25000</v>
      </c>
      <c r="G21" s="4">
        <v>0</v>
      </c>
    </row>
    <row r="22" spans="1:7" ht="14.4" x14ac:dyDescent="0.3">
      <c r="A22" s="64"/>
      <c r="B22" s="7" t="s">
        <v>98</v>
      </c>
      <c r="C22" s="6"/>
      <c r="D22" s="4">
        <v>5000</v>
      </c>
      <c r="E22" s="4">
        <v>5000</v>
      </c>
      <c r="F22" s="4">
        <v>5000</v>
      </c>
      <c r="G22" s="4">
        <v>5000</v>
      </c>
    </row>
    <row r="23" spans="1:7" ht="14.4" x14ac:dyDescent="0.3">
      <c r="A23" s="64"/>
      <c r="B23" s="6" t="s">
        <v>99</v>
      </c>
      <c r="C23" s="6"/>
      <c r="D23" s="4">
        <v>75000</v>
      </c>
      <c r="E23" s="4">
        <v>50000</v>
      </c>
      <c r="F23" s="4">
        <v>25000</v>
      </c>
      <c r="G23" s="4">
        <f>900*12</f>
        <v>10800</v>
      </c>
    </row>
    <row r="24" spans="1:7" ht="14.4" x14ac:dyDescent="0.3">
      <c r="A24" s="64"/>
      <c r="B24" s="6" t="s">
        <v>100</v>
      </c>
      <c r="C24" s="6"/>
      <c r="D24" s="4">
        <v>2000</v>
      </c>
      <c r="E24" s="4">
        <v>2000</v>
      </c>
      <c r="F24" s="4">
        <v>0</v>
      </c>
      <c r="G24" s="4">
        <v>0</v>
      </c>
    </row>
    <row r="25" spans="1:7" ht="14.4" x14ac:dyDescent="0.3">
      <c r="A25" s="64"/>
      <c r="B25" s="65" t="s">
        <v>102</v>
      </c>
      <c r="C25" s="66"/>
      <c r="D25" s="42">
        <f>SUM(D21:D24)</f>
        <v>132000</v>
      </c>
      <c r="E25" s="42">
        <f>SUM(E21:E24)</f>
        <v>107000</v>
      </c>
      <c r="F25" s="42">
        <f>SUM(F21:F24)</f>
        <v>55000</v>
      </c>
      <c r="G25" s="42">
        <f>SUM(G21:G24)</f>
        <v>15800</v>
      </c>
    </row>
    <row r="26" spans="1:7" x14ac:dyDescent="0.3">
      <c r="A26" s="58" t="s">
        <v>149</v>
      </c>
      <c r="B26" s="58"/>
      <c r="C26" s="58"/>
      <c r="D26" s="41">
        <f>SUM(D25,D20)</f>
        <v>5900890</v>
      </c>
      <c r="E26" s="41">
        <f>SUM(E25,E20)</f>
        <v>5050360</v>
      </c>
      <c r="F26" s="41">
        <f>SUM(F25,F20)</f>
        <v>3634580</v>
      </c>
      <c r="G26" s="41">
        <f>SUM(G25,G20)</f>
        <v>438900</v>
      </c>
    </row>
  </sheetData>
  <autoFilter ref="B2:C18" xr:uid="{00000000-0009-0000-0000-000002000000}"/>
  <mergeCells count="8">
    <mergeCell ref="A26:C26"/>
    <mergeCell ref="B6:B13"/>
    <mergeCell ref="B14:B18"/>
    <mergeCell ref="D1:G1"/>
    <mergeCell ref="B20:C20"/>
    <mergeCell ref="A3:A20"/>
    <mergeCell ref="A21:A25"/>
    <mergeCell ref="B25:C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6"/>
  <sheetViews>
    <sheetView zoomScale="90" zoomScaleNormal="90" workbookViewId="0">
      <pane xSplit="3" ySplit="2" topLeftCell="H81" activePane="bottomRight" state="frozen"/>
      <selection pane="topRight" activeCell="D1" sqref="D1"/>
      <selection pane="bottomLeft" activeCell="A3" sqref="A3"/>
      <selection pane="bottomRight" activeCell="U100" sqref="U100"/>
    </sheetView>
  </sheetViews>
  <sheetFormatPr defaultRowHeight="13.8" x14ac:dyDescent="0.25"/>
  <cols>
    <col min="1" max="1" width="8.88671875" style="3"/>
    <col min="2" max="2" width="25.33203125" style="3" customWidth="1"/>
    <col min="3" max="3" width="28.44140625" style="3" bestFit="1" customWidth="1"/>
    <col min="4" max="4" width="14.109375" style="3" customWidth="1"/>
    <col min="5" max="16" width="11" style="3" customWidth="1"/>
    <col min="17" max="24" width="6.5546875" style="3" customWidth="1"/>
    <col min="25" max="25" width="12.88671875" style="3" customWidth="1"/>
    <col min="26" max="16384" width="8.88671875" style="3"/>
  </cols>
  <sheetData>
    <row r="1" spans="1:25" x14ac:dyDescent="0.25">
      <c r="E1" s="77" t="s">
        <v>122</v>
      </c>
      <c r="F1" s="78"/>
      <c r="G1" s="78"/>
      <c r="H1" s="79"/>
      <c r="I1" s="77" t="s">
        <v>148</v>
      </c>
      <c r="J1" s="78"/>
      <c r="K1" s="78"/>
      <c r="L1" s="79"/>
      <c r="M1" s="77" t="s">
        <v>147</v>
      </c>
      <c r="N1" s="78"/>
      <c r="O1" s="78"/>
      <c r="P1" s="79"/>
      <c r="Q1" s="80" t="s">
        <v>140</v>
      </c>
      <c r="R1" s="78"/>
      <c r="S1" s="78"/>
      <c r="T1" s="81"/>
      <c r="U1" s="77" t="s">
        <v>141</v>
      </c>
      <c r="V1" s="78"/>
      <c r="W1" s="78"/>
      <c r="X1" s="79"/>
    </row>
    <row r="2" spans="1:25" x14ac:dyDescent="0.25">
      <c r="A2" s="16" t="s">
        <v>94</v>
      </c>
      <c r="B2" s="16" t="s">
        <v>67</v>
      </c>
      <c r="C2" s="16" t="s">
        <v>68</v>
      </c>
      <c r="D2" s="17" t="s">
        <v>68</v>
      </c>
      <c r="E2" s="23" t="s">
        <v>142</v>
      </c>
      <c r="F2" s="16" t="s">
        <v>143</v>
      </c>
      <c r="G2" s="16" t="s">
        <v>144</v>
      </c>
      <c r="H2" s="24" t="s">
        <v>145</v>
      </c>
      <c r="I2" s="23" t="s">
        <v>142</v>
      </c>
      <c r="J2" s="16" t="s">
        <v>143</v>
      </c>
      <c r="K2" s="16" t="s">
        <v>144</v>
      </c>
      <c r="L2" s="24" t="s">
        <v>145</v>
      </c>
      <c r="M2" s="23" t="s">
        <v>142</v>
      </c>
      <c r="N2" s="16" t="s">
        <v>143</v>
      </c>
      <c r="O2" s="16" t="s">
        <v>144</v>
      </c>
      <c r="P2" s="24" t="s">
        <v>145</v>
      </c>
      <c r="Q2" s="18" t="s">
        <v>142</v>
      </c>
      <c r="R2" s="16" t="s">
        <v>143</v>
      </c>
      <c r="S2" s="16" t="s">
        <v>144</v>
      </c>
      <c r="T2" s="17" t="s">
        <v>145</v>
      </c>
      <c r="U2" s="23" t="s">
        <v>142</v>
      </c>
      <c r="V2" s="16" t="s">
        <v>143</v>
      </c>
      <c r="W2" s="16" t="s">
        <v>144</v>
      </c>
      <c r="X2" s="24" t="s">
        <v>145</v>
      </c>
      <c r="Y2" s="18" t="s">
        <v>138</v>
      </c>
    </row>
    <row r="3" spans="1:25" ht="14.4" customHeight="1" x14ac:dyDescent="0.25">
      <c r="A3" s="70" t="s">
        <v>95</v>
      </c>
      <c r="B3" s="74" t="s">
        <v>69</v>
      </c>
      <c r="C3" s="33" t="s">
        <v>69</v>
      </c>
      <c r="D3" s="29" t="s">
        <v>88</v>
      </c>
      <c r="E3" s="25">
        <f>Q3*Pozicie!$B$13+Naklady!U3*VLOOKUP(Naklady!$Y3,Pozicie!$A$2:$B$13,2,0)</f>
        <v>4920</v>
      </c>
      <c r="F3" s="4">
        <f>R3*Pozicie!$B$13+Naklady!V3*VLOOKUP(Naklady!$Y3,Pozicie!$A$2:$B$13,2,0)</f>
        <v>4920</v>
      </c>
      <c r="G3" s="4">
        <f>S3*Pozicie!$B$13+Naklady!W3*VLOOKUP(Naklady!$Y3,Pozicie!$A$2:$B$13,2,0)</f>
        <v>4920</v>
      </c>
      <c r="H3" s="26">
        <f>T3*Pozicie!$B$13+Naklady!X3*VLOOKUP(Naklady!$Y3,Pozicie!$A$2:$B$13,2,0)</f>
        <v>3440</v>
      </c>
      <c r="I3" s="25">
        <f>Naklady!U3*VLOOKUP(Naklady!$Y3,Pozicie!$A$2:$B$13,2,0)</f>
        <v>4440</v>
      </c>
      <c r="J3" s="4">
        <f>Naklady!V3*VLOOKUP(Naklady!$Y3,Pozicie!$A$2:$B$13,2,0)</f>
        <v>4440</v>
      </c>
      <c r="K3" s="4">
        <f>Naklady!W3*VLOOKUP(Naklady!$Y3,Pozicie!$A$2:$B$13,2,0)</f>
        <v>4440</v>
      </c>
      <c r="L3" s="26">
        <f>Naklady!X3*VLOOKUP(Naklady!$Y3,Pozicie!$A$2:$B$13,2,0)</f>
        <v>2960</v>
      </c>
      <c r="M3" s="25">
        <f>Q3*Pozicie!$B$13</f>
        <v>480</v>
      </c>
      <c r="N3" s="4">
        <f>R3*Pozicie!$B$13</f>
        <v>480</v>
      </c>
      <c r="O3" s="4">
        <f>S3*Pozicie!$B$13</f>
        <v>480</v>
      </c>
      <c r="P3" s="26">
        <f>T3*Pozicie!$B$13</f>
        <v>480</v>
      </c>
      <c r="Q3" s="20">
        <v>2</v>
      </c>
      <c r="R3" s="6">
        <v>2</v>
      </c>
      <c r="S3" s="6">
        <v>2</v>
      </c>
      <c r="T3" s="29">
        <v>2</v>
      </c>
      <c r="U3" s="30">
        <v>6</v>
      </c>
      <c r="V3" s="6">
        <v>6</v>
      </c>
      <c r="W3" s="6">
        <v>6</v>
      </c>
      <c r="X3" s="31">
        <v>4</v>
      </c>
      <c r="Y3" s="20" t="s">
        <v>131</v>
      </c>
    </row>
    <row r="4" spans="1:25" ht="14.4" customHeight="1" x14ac:dyDescent="0.25">
      <c r="A4" s="70"/>
      <c r="B4" s="75"/>
      <c r="C4" s="33" t="s">
        <v>69</v>
      </c>
      <c r="D4" s="29" t="s">
        <v>89</v>
      </c>
      <c r="E4" s="25">
        <f>Q4*Pozicie!$B$13+Naklady!U4*VLOOKUP(Naklady!$Y4,Pozicie!$A$2:$B$13,2,0)</f>
        <v>15800</v>
      </c>
      <c r="F4" s="4">
        <f>R4*Pozicie!$B$13+Naklady!V4*VLOOKUP(Naklady!$Y4,Pozicie!$A$2:$B$13,2,0)</f>
        <v>15800</v>
      </c>
      <c r="G4" s="4">
        <f>S4*Pozicie!$B$13+Naklady!W4*VLOOKUP(Naklady!$Y4,Pozicie!$A$2:$B$13,2,0)</f>
        <v>15800</v>
      </c>
      <c r="H4" s="26">
        <f>T4*Pozicie!$B$13+Naklady!X4*VLOOKUP(Naklady!$Y4,Pozicie!$A$2:$B$13,2,0)</f>
        <v>10270</v>
      </c>
      <c r="I4" s="25">
        <f>Naklady!U4*VLOOKUP(Naklady!$Y4,Pozicie!$A$2:$B$13,2,0)</f>
        <v>15800</v>
      </c>
      <c r="J4" s="4">
        <f>Naklady!V4*VLOOKUP(Naklady!$Y4,Pozicie!$A$2:$B$13,2,0)</f>
        <v>15800</v>
      </c>
      <c r="K4" s="4">
        <f>Naklady!W4*VLOOKUP(Naklady!$Y4,Pozicie!$A$2:$B$13,2,0)</f>
        <v>15800</v>
      </c>
      <c r="L4" s="26">
        <f>Naklady!X4*VLOOKUP(Naklady!$Y4,Pozicie!$A$2:$B$13,2,0)</f>
        <v>10270</v>
      </c>
      <c r="M4" s="25">
        <f>Q4*Pozicie!$B$13</f>
        <v>0</v>
      </c>
      <c r="N4" s="4">
        <f>R4*Pozicie!$B$13</f>
        <v>0</v>
      </c>
      <c r="O4" s="4">
        <f>S4*Pozicie!$B$13</f>
        <v>0</v>
      </c>
      <c r="P4" s="26">
        <f>T4*Pozicie!$B$13</f>
        <v>0</v>
      </c>
      <c r="Q4" s="20"/>
      <c r="R4" s="6"/>
      <c r="S4" s="6"/>
      <c r="T4" s="29"/>
      <c r="U4" s="30">
        <v>20</v>
      </c>
      <c r="V4" s="6">
        <v>20</v>
      </c>
      <c r="W4" s="6">
        <v>20</v>
      </c>
      <c r="X4" s="31">
        <v>13</v>
      </c>
      <c r="Y4" s="20" t="s">
        <v>134</v>
      </c>
    </row>
    <row r="5" spans="1:25" ht="14.4" customHeight="1" x14ac:dyDescent="0.25">
      <c r="A5" s="70"/>
      <c r="B5" s="75"/>
      <c r="C5" s="33" t="s">
        <v>69</v>
      </c>
      <c r="D5" s="29" t="s">
        <v>90</v>
      </c>
      <c r="E5" s="25">
        <f>Q5*Pozicie!$B$13+Naklady!U5*VLOOKUP(Naklady!$Y5,Pozicie!$A$2:$B$13,2,0)</f>
        <v>4620</v>
      </c>
      <c r="F5" s="4">
        <f>R5*Pozicie!$B$13+Naklady!V5*VLOOKUP(Naklady!$Y5,Pozicie!$A$2:$B$13,2,0)</f>
        <v>4620</v>
      </c>
      <c r="G5" s="4">
        <f>S5*Pozicie!$B$13+Naklady!W5*VLOOKUP(Naklady!$Y5,Pozicie!$A$2:$B$13,2,0)</f>
        <v>4620</v>
      </c>
      <c r="H5" s="26">
        <f>T5*Pozicie!$B$13+Naklady!X5*VLOOKUP(Naklady!$Y5,Pozicie!$A$2:$B$13,2,0)</f>
        <v>3480</v>
      </c>
      <c r="I5" s="25">
        <f>Naklady!U5*VLOOKUP(Naklady!$Y5,Pozicie!$A$2:$B$13,2,0)</f>
        <v>3420</v>
      </c>
      <c r="J5" s="4">
        <f>Naklady!V5*VLOOKUP(Naklady!$Y5,Pozicie!$A$2:$B$13,2,0)</f>
        <v>3420</v>
      </c>
      <c r="K5" s="4">
        <f>Naklady!W5*VLOOKUP(Naklady!$Y5,Pozicie!$A$2:$B$13,2,0)</f>
        <v>3420</v>
      </c>
      <c r="L5" s="26">
        <f>Naklady!X5*VLOOKUP(Naklady!$Y5,Pozicie!$A$2:$B$13,2,0)</f>
        <v>2280</v>
      </c>
      <c r="M5" s="25">
        <f>Q5*Pozicie!$B$13</f>
        <v>1200</v>
      </c>
      <c r="N5" s="4">
        <f>R5*Pozicie!$B$13</f>
        <v>1200</v>
      </c>
      <c r="O5" s="4">
        <f>S5*Pozicie!$B$13</f>
        <v>1200</v>
      </c>
      <c r="P5" s="26">
        <f>T5*Pozicie!$B$13</f>
        <v>1200</v>
      </c>
      <c r="Q5" s="20">
        <v>5</v>
      </c>
      <c r="R5" s="6">
        <v>5</v>
      </c>
      <c r="S5" s="6">
        <v>5</v>
      </c>
      <c r="T5" s="29">
        <v>5</v>
      </c>
      <c r="U5" s="30">
        <v>6</v>
      </c>
      <c r="V5" s="6">
        <v>6</v>
      </c>
      <c r="W5" s="6">
        <v>6</v>
      </c>
      <c r="X5" s="31">
        <v>4</v>
      </c>
      <c r="Y5" s="20" t="s">
        <v>128</v>
      </c>
    </row>
    <row r="6" spans="1:25" ht="14.4" customHeight="1" x14ac:dyDescent="0.25">
      <c r="A6" s="70"/>
      <c r="B6" s="75"/>
      <c r="C6" s="33" t="s">
        <v>69</v>
      </c>
      <c r="D6" s="29" t="s">
        <v>91</v>
      </c>
      <c r="E6" s="25">
        <f>Q6*Pozicie!$B$13+Naklady!U6*VLOOKUP(Naklady!$Y6,Pozicie!$A$2:$B$13,2,0)</f>
        <v>9030</v>
      </c>
      <c r="F6" s="4">
        <f>R6*Pozicie!$B$13+Naklady!V6*VLOOKUP(Naklady!$Y6,Pozicie!$A$2:$B$13,2,0)</f>
        <v>9030</v>
      </c>
      <c r="G6" s="4">
        <f>S6*Pozicie!$B$13+Naklady!W6*VLOOKUP(Naklady!$Y6,Pozicie!$A$2:$B$13,2,0)</f>
        <v>9030</v>
      </c>
      <c r="H6" s="26">
        <f>T6*Pozicie!$B$13+Naklady!X6*VLOOKUP(Naklady!$Y6,Pozicie!$A$2:$B$13,2,0)</f>
        <v>6840</v>
      </c>
      <c r="I6" s="25">
        <f>Naklady!U6*VLOOKUP(Naklady!$Y6,Pozicie!$A$2:$B$13,2,0)</f>
        <v>8550</v>
      </c>
      <c r="J6" s="4">
        <f>Naklady!V6*VLOOKUP(Naklady!$Y6,Pozicie!$A$2:$B$13,2,0)</f>
        <v>8550</v>
      </c>
      <c r="K6" s="4">
        <f>Naklady!W6*VLOOKUP(Naklady!$Y6,Pozicie!$A$2:$B$13,2,0)</f>
        <v>8550</v>
      </c>
      <c r="L6" s="26">
        <f>Naklady!X6*VLOOKUP(Naklady!$Y6,Pozicie!$A$2:$B$13,2,0)</f>
        <v>6840</v>
      </c>
      <c r="M6" s="25">
        <f>Q6*Pozicie!$B$13</f>
        <v>480</v>
      </c>
      <c r="N6" s="4">
        <f>R6*Pozicie!$B$13</f>
        <v>480</v>
      </c>
      <c r="O6" s="4">
        <f>S6*Pozicie!$B$13</f>
        <v>480</v>
      </c>
      <c r="P6" s="26">
        <f>T6*Pozicie!$B$13</f>
        <v>0</v>
      </c>
      <c r="Q6" s="20">
        <v>2</v>
      </c>
      <c r="R6" s="6">
        <v>2</v>
      </c>
      <c r="S6" s="6">
        <v>2</v>
      </c>
      <c r="T6" s="29"/>
      <c r="U6" s="30">
        <v>15</v>
      </c>
      <c r="V6" s="6">
        <v>15</v>
      </c>
      <c r="W6" s="6">
        <v>15</v>
      </c>
      <c r="X6" s="31">
        <v>12</v>
      </c>
      <c r="Y6" s="20" t="s">
        <v>137</v>
      </c>
    </row>
    <row r="7" spans="1:25" ht="14.4" customHeight="1" x14ac:dyDescent="0.25">
      <c r="A7" s="70"/>
      <c r="B7" s="75"/>
      <c r="C7" s="33" t="s">
        <v>69</v>
      </c>
      <c r="D7" s="29" t="s">
        <v>92</v>
      </c>
      <c r="E7" s="25">
        <f>Q7*Pozicie!$B$13+Naklady!U7*VLOOKUP(Naklady!$Y7,Pozicie!$A$2:$B$13,2,0)</f>
        <v>4970</v>
      </c>
      <c r="F7" s="4">
        <f>R7*Pozicie!$B$13+Naklady!V7*VLOOKUP(Naklady!$Y7,Pozicie!$A$2:$B$13,2,0)</f>
        <v>4970</v>
      </c>
      <c r="G7" s="4">
        <f>S7*Pozicie!$B$13+Naklady!W7*VLOOKUP(Naklady!$Y7,Pozicie!$A$2:$B$13,2,0)</f>
        <v>4970</v>
      </c>
      <c r="H7" s="26">
        <f>T7*Pozicie!$B$13+Naklady!X7*VLOOKUP(Naklady!$Y7,Pozicie!$A$2:$B$13,2,0)</f>
        <v>3550</v>
      </c>
      <c r="I7" s="25">
        <f>Naklady!U7*VLOOKUP(Naklady!$Y7,Pozicie!$A$2:$B$13,2,0)</f>
        <v>4970</v>
      </c>
      <c r="J7" s="4">
        <f>Naklady!V7*VLOOKUP(Naklady!$Y7,Pozicie!$A$2:$B$13,2,0)</f>
        <v>4970</v>
      </c>
      <c r="K7" s="4">
        <f>Naklady!W7*VLOOKUP(Naklady!$Y7,Pozicie!$A$2:$B$13,2,0)</f>
        <v>4970</v>
      </c>
      <c r="L7" s="26">
        <f>Naklady!X7*VLOOKUP(Naklady!$Y7,Pozicie!$A$2:$B$13,2,0)</f>
        <v>3550</v>
      </c>
      <c r="M7" s="25">
        <f>Q7*Pozicie!$B$13</f>
        <v>0</v>
      </c>
      <c r="N7" s="4">
        <f>R7*Pozicie!$B$13</f>
        <v>0</v>
      </c>
      <c r="O7" s="4">
        <f>S7*Pozicie!$B$13</f>
        <v>0</v>
      </c>
      <c r="P7" s="26">
        <f>T7*Pozicie!$B$13</f>
        <v>0</v>
      </c>
      <c r="Q7" s="20"/>
      <c r="R7" s="6"/>
      <c r="S7" s="6"/>
      <c r="T7" s="29"/>
      <c r="U7" s="30">
        <v>7</v>
      </c>
      <c r="V7" s="6">
        <v>7</v>
      </c>
      <c r="W7" s="6">
        <v>7</v>
      </c>
      <c r="X7" s="31">
        <v>5</v>
      </c>
      <c r="Y7" s="20" t="s">
        <v>136</v>
      </c>
    </row>
    <row r="8" spans="1:25" ht="14.4" customHeight="1" x14ac:dyDescent="0.25">
      <c r="A8" s="70"/>
      <c r="B8" s="76"/>
      <c r="C8" s="33" t="s">
        <v>69</v>
      </c>
      <c r="D8" s="29" t="s">
        <v>93</v>
      </c>
      <c r="E8" s="25">
        <v>120000</v>
      </c>
      <c r="F8" s="4">
        <v>120000</v>
      </c>
      <c r="G8" s="4">
        <v>120000</v>
      </c>
      <c r="H8" s="26">
        <v>120000</v>
      </c>
      <c r="I8" s="25">
        <v>120000</v>
      </c>
      <c r="J8" s="4">
        <v>120000</v>
      </c>
      <c r="K8" s="4">
        <v>120000</v>
      </c>
      <c r="L8" s="26">
        <v>120000</v>
      </c>
      <c r="M8" s="25">
        <f>Q8*Pozicie!$B$13</f>
        <v>0</v>
      </c>
      <c r="N8" s="4">
        <f>R8*Pozicie!$B$13</f>
        <v>0</v>
      </c>
      <c r="O8" s="4">
        <f>S8*Pozicie!$B$13</f>
        <v>0</v>
      </c>
      <c r="P8" s="26">
        <f>T8*Pozicie!$B$13</f>
        <v>0</v>
      </c>
      <c r="Q8" s="20"/>
      <c r="R8" s="6"/>
      <c r="S8" s="6"/>
      <c r="T8" s="29"/>
      <c r="U8" s="30"/>
      <c r="V8" s="6"/>
      <c r="W8" s="6"/>
      <c r="X8" s="31"/>
      <c r="Y8" s="20" t="s">
        <v>137</v>
      </c>
    </row>
    <row r="9" spans="1:25" ht="14.4" customHeight="1" x14ac:dyDescent="0.25">
      <c r="A9" s="70"/>
      <c r="B9" s="74" t="s">
        <v>70</v>
      </c>
      <c r="C9" s="33" t="s">
        <v>70</v>
      </c>
      <c r="D9" s="29" t="s">
        <v>88</v>
      </c>
      <c r="E9" s="25">
        <f>Q9*Pozicie!$B$13+Naklady!U9*VLOOKUP(Naklady!$Y9,Pozicie!$A$2:$B$13,2,0)</f>
        <v>7520</v>
      </c>
      <c r="F9" s="4">
        <f>R9*Pozicie!$B$13+Naklady!V9*VLOOKUP(Naklady!$Y9,Pozicie!$A$2:$B$13,2,0)</f>
        <v>7520</v>
      </c>
      <c r="G9" s="4">
        <f>S9*Pozicie!$B$13+Naklady!W9*VLOOKUP(Naklady!$Y9,Pozicie!$A$2:$B$13,2,0)</f>
        <v>7520</v>
      </c>
      <c r="H9" s="26">
        <f>T9*Pozicie!$B$13+Naklady!X9*VLOOKUP(Naklady!$Y9,Pozicie!$A$2:$B$13,2,0)</f>
        <v>7520</v>
      </c>
      <c r="I9" s="25">
        <f>Naklady!U9*VLOOKUP(Naklady!$Y9,Pozicie!$A$2:$B$13,2,0)</f>
        <v>6320</v>
      </c>
      <c r="J9" s="4">
        <f>Naklady!V9*VLOOKUP(Naklady!$Y9,Pozicie!$A$2:$B$13,2,0)</f>
        <v>6320</v>
      </c>
      <c r="K9" s="4">
        <f>Naklady!W9*VLOOKUP(Naklady!$Y9,Pozicie!$A$2:$B$13,2,0)</f>
        <v>6320</v>
      </c>
      <c r="L9" s="26">
        <f>Naklady!X9*VLOOKUP(Naklady!$Y9,Pozicie!$A$2:$B$13,2,0)</f>
        <v>6320</v>
      </c>
      <c r="M9" s="25">
        <f>Q9*Pozicie!$B$13</f>
        <v>1200</v>
      </c>
      <c r="N9" s="4">
        <f>R9*Pozicie!$B$13</f>
        <v>1200</v>
      </c>
      <c r="O9" s="4">
        <f>S9*Pozicie!$B$13</f>
        <v>1200</v>
      </c>
      <c r="P9" s="26">
        <f>T9*Pozicie!$B$13</f>
        <v>1200</v>
      </c>
      <c r="Q9" s="20">
        <v>5</v>
      </c>
      <c r="R9" s="6">
        <v>5</v>
      </c>
      <c r="S9" s="6">
        <v>5</v>
      </c>
      <c r="T9" s="29">
        <v>5</v>
      </c>
      <c r="U9" s="30">
        <v>8</v>
      </c>
      <c r="V9" s="6">
        <v>8</v>
      </c>
      <c r="W9" s="6">
        <v>8</v>
      </c>
      <c r="X9" s="31">
        <v>8</v>
      </c>
      <c r="Y9" s="20" t="s">
        <v>134</v>
      </c>
    </row>
    <row r="10" spans="1:25" ht="14.4" customHeight="1" x14ac:dyDescent="0.25">
      <c r="A10" s="70"/>
      <c r="B10" s="75"/>
      <c r="C10" s="33" t="s">
        <v>70</v>
      </c>
      <c r="D10" s="29" t="s">
        <v>89</v>
      </c>
      <c r="E10" s="25">
        <f>Q10*Pozicie!$B$13+Naklady!U10*VLOOKUP(Naklady!$Y10,Pozicie!$A$2:$B$13,2,0)</f>
        <v>5130</v>
      </c>
      <c r="F10" s="4">
        <f>R10*Pozicie!$B$13+Naklady!V10*VLOOKUP(Naklady!$Y10,Pozicie!$A$2:$B$13,2,0)</f>
        <v>0</v>
      </c>
      <c r="G10" s="4">
        <f>S10*Pozicie!$B$13+Naklady!W10*VLOOKUP(Naklady!$Y10,Pozicie!$A$2:$B$13,2,0)</f>
        <v>0</v>
      </c>
      <c r="H10" s="26">
        <f>T10*Pozicie!$B$13+Naklady!X10*VLOOKUP(Naklady!$Y10,Pozicie!$A$2:$B$13,2,0)</f>
        <v>0</v>
      </c>
      <c r="I10" s="25">
        <f>Naklady!U10*VLOOKUP(Naklady!$Y10,Pozicie!$A$2:$B$13,2,0)</f>
        <v>5130</v>
      </c>
      <c r="J10" s="4">
        <f>Naklady!V10*VLOOKUP(Naklady!$Y10,Pozicie!$A$2:$B$13,2,0)</f>
        <v>0</v>
      </c>
      <c r="K10" s="4">
        <f>Naklady!W10*VLOOKUP(Naklady!$Y10,Pozicie!$A$2:$B$13,2,0)</f>
        <v>0</v>
      </c>
      <c r="L10" s="26">
        <f>Naklady!X10*VLOOKUP(Naklady!$Y10,Pozicie!$A$2:$B$13,2,0)</f>
        <v>0</v>
      </c>
      <c r="M10" s="25">
        <f>Q10*Pozicie!$B$13</f>
        <v>0</v>
      </c>
      <c r="N10" s="4">
        <f>R10*Pozicie!$B$13</f>
        <v>0</v>
      </c>
      <c r="O10" s="4">
        <f>S10*Pozicie!$B$13</f>
        <v>0</v>
      </c>
      <c r="P10" s="26">
        <f>T10*Pozicie!$B$13</f>
        <v>0</v>
      </c>
      <c r="Q10" s="20"/>
      <c r="R10" s="6"/>
      <c r="S10" s="6"/>
      <c r="T10" s="29"/>
      <c r="U10" s="30">
        <v>9</v>
      </c>
      <c r="V10" s="6"/>
      <c r="W10" s="6"/>
      <c r="X10" s="31"/>
      <c r="Y10" s="20" t="s">
        <v>137</v>
      </c>
    </row>
    <row r="11" spans="1:25" ht="14.4" customHeight="1" x14ac:dyDescent="0.25">
      <c r="A11" s="70"/>
      <c r="B11" s="75"/>
      <c r="C11" s="33" t="s">
        <v>70</v>
      </c>
      <c r="D11" s="29" t="s">
        <v>90</v>
      </c>
      <c r="E11" s="25">
        <f>Q11*Pozicie!$B$13+Naklady!U11*VLOOKUP(Naklady!$Y11,Pozicie!$A$2:$B$13,2,0)</f>
        <v>0</v>
      </c>
      <c r="F11" s="4">
        <f>R11*Pozicie!$B$13+Naklady!V11*VLOOKUP(Naklady!$Y11,Pozicie!$A$2:$B$13,2,0)</f>
        <v>0</v>
      </c>
      <c r="G11" s="4">
        <f>S11*Pozicie!$B$13+Naklady!W11*VLOOKUP(Naklady!$Y11,Pozicie!$A$2:$B$13,2,0)</f>
        <v>0</v>
      </c>
      <c r="H11" s="26">
        <f>T11*Pozicie!$B$13+Naklady!X11*VLOOKUP(Naklady!$Y11,Pozicie!$A$2:$B$13,2,0)</f>
        <v>0</v>
      </c>
      <c r="I11" s="25">
        <f>Naklady!U11*VLOOKUP(Naklady!$Y11,Pozicie!$A$2:$B$13,2,0)</f>
        <v>0</v>
      </c>
      <c r="J11" s="4">
        <f>Naklady!V11*VLOOKUP(Naklady!$Y11,Pozicie!$A$2:$B$13,2,0)</f>
        <v>0</v>
      </c>
      <c r="K11" s="4">
        <f>Naklady!W11*VLOOKUP(Naklady!$Y11,Pozicie!$A$2:$B$13,2,0)</f>
        <v>0</v>
      </c>
      <c r="L11" s="26">
        <f>Naklady!X11*VLOOKUP(Naklady!$Y11,Pozicie!$A$2:$B$13,2,0)</f>
        <v>0</v>
      </c>
      <c r="M11" s="25">
        <f>Q11*Pozicie!$B$13</f>
        <v>0</v>
      </c>
      <c r="N11" s="4">
        <f>R11*Pozicie!$B$13</f>
        <v>0</v>
      </c>
      <c r="O11" s="4">
        <f>S11*Pozicie!$B$13</f>
        <v>0</v>
      </c>
      <c r="P11" s="26">
        <f>T11*Pozicie!$B$13</f>
        <v>0</v>
      </c>
      <c r="Q11" s="20"/>
      <c r="R11" s="6"/>
      <c r="S11" s="6"/>
      <c r="T11" s="29"/>
      <c r="U11" s="30"/>
      <c r="V11" s="6"/>
      <c r="W11" s="6"/>
      <c r="X11" s="31"/>
      <c r="Y11" s="20" t="s">
        <v>137</v>
      </c>
    </row>
    <row r="12" spans="1:25" ht="14.4" customHeight="1" x14ac:dyDescent="0.25">
      <c r="A12" s="70"/>
      <c r="B12" s="75"/>
      <c r="C12" s="33" t="s">
        <v>70</v>
      </c>
      <c r="D12" s="29" t="s">
        <v>91</v>
      </c>
      <c r="E12" s="25">
        <f>Q12*Pozicie!$B$13+Naklady!U12*VLOOKUP(Naklady!$Y12,Pozicie!$A$2:$B$13,2,0)</f>
        <v>0</v>
      </c>
      <c r="F12" s="4">
        <f>R12*Pozicie!$B$13+Naklady!V12*VLOOKUP(Naklady!$Y12,Pozicie!$A$2:$B$13,2,0)</f>
        <v>0</v>
      </c>
      <c r="G12" s="4">
        <f>S12*Pozicie!$B$13+Naklady!W12*VLOOKUP(Naklady!$Y12,Pozicie!$A$2:$B$13,2,0)</f>
        <v>0</v>
      </c>
      <c r="H12" s="26">
        <f>T12*Pozicie!$B$13+Naklady!X12*VLOOKUP(Naklady!$Y12,Pozicie!$A$2:$B$13,2,0)</f>
        <v>0</v>
      </c>
      <c r="I12" s="25">
        <f>Naklady!U12*VLOOKUP(Naklady!$Y12,Pozicie!$A$2:$B$13,2,0)</f>
        <v>0</v>
      </c>
      <c r="J12" s="4">
        <f>Naklady!V12*VLOOKUP(Naklady!$Y12,Pozicie!$A$2:$B$13,2,0)</f>
        <v>0</v>
      </c>
      <c r="K12" s="4">
        <f>Naklady!W12*VLOOKUP(Naklady!$Y12,Pozicie!$A$2:$B$13,2,0)</f>
        <v>0</v>
      </c>
      <c r="L12" s="26">
        <f>Naklady!X12*VLOOKUP(Naklady!$Y12,Pozicie!$A$2:$B$13,2,0)</f>
        <v>0</v>
      </c>
      <c r="M12" s="25">
        <f>Q12*Pozicie!$B$13</f>
        <v>0</v>
      </c>
      <c r="N12" s="4">
        <f>R12*Pozicie!$B$13</f>
        <v>0</v>
      </c>
      <c r="O12" s="4">
        <f>S12*Pozicie!$B$13</f>
        <v>0</v>
      </c>
      <c r="P12" s="26">
        <f>T12*Pozicie!$B$13</f>
        <v>0</v>
      </c>
      <c r="Q12" s="20"/>
      <c r="R12" s="6"/>
      <c r="S12" s="6"/>
      <c r="T12" s="29"/>
      <c r="U12" s="30"/>
      <c r="V12" s="6"/>
      <c r="W12" s="6"/>
      <c r="X12" s="31"/>
      <c r="Y12" s="20" t="s">
        <v>137</v>
      </c>
    </row>
    <row r="13" spans="1:25" ht="14.4" customHeight="1" x14ac:dyDescent="0.25">
      <c r="A13" s="70"/>
      <c r="B13" s="75"/>
      <c r="C13" s="33" t="s">
        <v>70</v>
      </c>
      <c r="D13" s="29" t="s">
        <v>92</v>
      </c>
      <c r="E13" s="25">
        <f>Q13*Pozicie!$B$13+Naklady!U13*VLOOKUP(Naklady!$Y13,Pozicie!$A$2:$B$13,2,0)</f>
        <v>0</v>
      </c>
      <c r="F13" s="4">
        <f>R13*Pozicie!$B$13+Naklady!V13*VLOOKUP(Naklady!$Y13,Pozicie!$A$2:$B$13,2,0)</f>
        <v>0</v>
      </c>
      <c r="G13" s="4">
        <f>S13*Pozicie!$B$13+Naklady!W13*VLOOKUP(Naklady!$Y13,Pozicie!$A$2:$B$13,2,0)</f>
        <v>0</v>
      </c>
      <c r="H13" s="26">
        <f>T13*Pozicie!$B$13+Naklady!X13*VLOOKUP(Naklady!$Y13,Pozicie!$A$2:$B$13,2,0)</f>
        <v>0</v>
      </c>
      <c r="I13" s="25">
        <f>Naklady!U13*VLOOKUP(Naklady!$Y13,Pozicie!$A$2:$B$13,2,0)</f>
        <v>0</v>
      </c>
      <c r="J13" s="4">
        <f>Naklady!V13*VLOOKUP(Naklady!$Y13,Pozicie!$A$2:$B$13,2,0)</f>
        <v>0</v>
      </c>
      <c r="K13" s="4">
        <f>Naklady!W13*VLOOKUP(Naklady!$Y13,Pozicie!$A$2:$B$13,2,0)</f>
        <v>0</v>
      </c>
      <c r="L13" s="26">
        <f>Naklady!X13*VLOOKUP(Naklady!$Y13,Pozicie!$A$2:$B$13,2,0)</f>
        <v>0</v>
      </c>
      <c r="M13" s="25">
        <f>Q13*Pozicie!$B$13</f>
        <v>0</v>
      </c>
      <c r="N13" s="4">
        <f>R13*Pozicie!$B$13</f>
        <v>0</v>
      </c>
      <c r="O13" s="4">
        <f>S13*Pozicie!$B$13</f>
        <v>0</v>
      </c>
      <c r="P13" s="26">
        <f>T13*Pozicie!$B$13</f>
        <v>0</v>
      </c>
      <c r="Q13" s="20"/>
      <c r="R13" s="6"/>
      <c r="S13" s="6"/>
      <c r="T13" s="29"/>
      <c r="U13" s="30"/>
      <c r="V13" s="6"/>
      <c r="W13" s="6"/>
      <c r="X13" s="31"/>
      <c r="Y13" s="20" t="s">
        <v>137</v>
      </c>
    </row>
    <row r="14" spans="1:25" ht="14.4" customHeight="1" x14ac:dyDescent="0.25">
      <c r="A14" s="70"/>
      <c r="B14" s="76"/>
      <c r="C14" s="33" t="s">
        <v>70</v>
      </c>
      <c r="D14" s="29" t="s">
        <v>93</v>
      </c>
      <c r="E14" s="25">
        <v>250000</v>
      </c>
      <c r="F14" s="4">
        <v>250000</v>
      </c>
      <c r="G14" s="4">
        <v>250000</v>
      </c>
      <c r="H14" s="26">
        <v>250000</v>
      </c>
      <c r="I14" s="25">
        <v>250000</v>
      </c>
      <c r="J14" s="4">
        <v>250000</v>
      </c>
      <c r="K14" s="4">
        <v>250000</v>
      </c>
      <c r="L14" s="26">
        <v>250000</v>
      </c>
      <c r="M14" s="25">
        <f>Q14*Pozicie!$B$13</f>
        <v>0</v>
      </c>
      <c r="N14" s="4">
        <f>R14*Pozicie!$B$13</f>
        <v>0</v>
      </c>
      <c r="O14" s="4">
        <f>S14*Pozicie!$B$13</f>
        <v>0</v>
      </c>
      <c r="P14" s="26">
        <f>T14*Pozicie!$B$13</f>
        <v>0</v>
      </c>
      <c r="Q14" s="20"/>
      <c r="R14" s="6"/>
      <c r="S14" s="6"/>
      <c r="T14" s="29"/>
      <c r="U14" s="30"/>
      <c r="V14" s="6"/>
      <c r="W14" s="6"/>
      <c r="X14" s="31"/>
      <c r="Y14" s="20" t="s">
        <v>137</v>
      </c>
    </row>
    <row r="15" spans="1:25" ht="14.4" customHeight="1" x14ac:dyDescent="0.25">
      <c r="A15" s="70"/>
      <c r="B15" s="74" t="s">
        <v>71</v>
      </c>
      <c r="C15" s="33" t="s">
        <v>71</v>
      </c>
      <c r="D15" s="29" t="s">
        <v>88</v>
      </c>
      <c r="E15" s="25">
        <f>Q15*Pozicie!$B$13+Naklady!U15*VLOOKUP(Naklady!$Y15,Pozicie!$A$2:$B$13,2,0)</f>
        <v>25800</v>
      </c>
      <c r="F15" s="4">
        <f>R15*Pozicie!$B$13+Naklady!V15*VLOOKUP(Naklady!$Y15,Pozicie!$A$2:$B$13,2,0)</f>
        <v>25800</v>
      </c>
      <c r="G15" s="4">
        <f>S15*Pozicie!$B$13+Naklady!W15*VLOOKUP(Naklady!$Y15,Pozicie!$A$2:$B$13,2,0)</f>
        <v>20900</v>
      </c>
      <c r="H15" s="26">
        <f>T15*Pozicie!$B$13+Naklady!X15*VLOOKUP(Naklady!$Y15,Pozicie!$A$2:$B$13,2,0)</f>
        <v>0</v>
      </c>
      <c r="I15" s="25">
        <f>Naklady!U15*VLOOKUP(Naklady!$Y15,Pozicie!$A$2:$B$13,2,0)</f>
        <v>22200</v>
      </c>
      <c r="J15" s="4">
        <f>Naklady!V15*VLOOKUP(Naklady!$Y15,Pozicie!$A$2:$B$13,2,0)</f>
        <v>22200</v>
      </c>
      <c r="K15" s="4">
        <f>Naklady!W15*VLOOKUP(Naklady!$Y15,Pozicie!$A$2:$B$13,2,0)</f>
        <v>18500</v>
      </c>
      <c r="L15" s="26">
        <f>Naklady!X15*VLOOKUP(Naklady!$Y15,Pozicie!$A$2:$B$13,2,0)</f>
        <v>0</v>
      </c>
      <c r="M15" s="25">
        <f>Q15*Pozicie!$B$13</f>
        <v>3600</v>
      </c>
      <c r="N15" s="4">
        <f>R15*Pozicie!$B$13</f>
        <v>3600</v>
      </c>
      <c r="O15" s="4">
        <f>S15*Pozicie!$B$13</f>
        <v>2400</v>
      </c>
      <c r="P15" s="26">
        <f>T15*Pozicie!$B$13</f>
        <v>0</v>
      </c>
      <c r="Q15" s="20">
        <v>15</v>
      </c>
      <c r="R15" s="6">
        <v>15</v>
      </c>
      <c r="S15" s="6">
        <v>10</v>
      </c>
      <c r="T15" s="29"/>
      <c r="U15" s="30">
        <v>30</v>
      </c>
      <c r="V15" s="6">
        <v>30</v>
      </c>
      <c r="W15" s="6">
        <v>25</v>
      </c>
      <c r="X15" s="31"/>
      <c r="Y15" s="20" t="s">
        <v>131</v>
      </c>
    </row>
    <row r="16" spans="1:25" ht="14.4" customHeight="1" x14ac:dyDescent="0.25">
      <c r="A16" s="70"/>
      <c r="B16" s="75"/>
      <c r="C16" s="33" t="s">
        <v>71</v>
      </c>
      <c r="D16" s="29" t="s">
        <v>89</v>
      </c>
      <c r="E16" s="25">
        <f>Q16*Pozicie!$B$13+Naklady!U16*VLOOKUP(Naklady!$Y16,Pozicie!$A$2:$B$13,2,0)</f>
        <v>279600</v>
      </c>
      <c r="F16" s="4">
        <f>R16*Pozicie!$B$13+Naklady!V16*VLOOKUP(Naklady!$Y16,Pozicie!$A$2:$B$13,2,0)</f>
        <v>279600</v>
      </c>
      <c r="G16" s="4">
        <f>S16*Pozicie!$B$13+Naklady!W16*VLOOKUP(Naklady!$Y16,Pozicie!$A$2:$B$13,2,0)</f>
        <v>157200</v>
      </c>
      <c r="H16" s="26">
        <f>T16*Pozicie!$B$13+Naklady!X16*VLOOKUP(Naklady!$Y16,Pozicie!$A$2:$B$13,2,0)</f>
        <v>0</v>
      </c>
      <c r="I16" s="25">
        <f>Naklady!U16*VLOOKUP(Naklady!$Y16,Pozicie!$A$2:$B$13,2,0)</f>
        <v>270000</v>
      </c>
      <c r="J16" s="4">
        <f>Naklady!V16*VLOOKUP(Naklady!$Y16,Pozicie!$A$2:$B$13,2,0)</f>
        <v>270000</v>
      </c>
      <c r="K16" s="4">
        <f>Naklady!W16*VLOOKUP(Naklady!$Y16,Pozicie!$A$2:$B$13,2,0)</f>
        <v>150000</v>
      </c>
      <c r="L16" s="26">
        <f>Naklady!X16*VLOOKUP(Naklady!$Y16,Pozicie!$A$2:$B$13,2,0)</f>
        <v>0</v>
      </c>
      <c r="M16" s="25">
        <f>Q16*Pozicie!$B$13</f>
        <v>9600</v>
      </c>
      <c r="N16" s="4">
        <f>R16*Pozicie!$B$13</f>
        <v>9600</v>
      </c>
      <c r="O16" s="4">
        <f>S16*Pozicie!$B$13</f>
        <v>7200</v>
      </c>
      <c r="P16" s="26">
        <f>T16*Pozicie!$B$13</f>
        <v>0</v>
      </c>
      <c r="Q16" s="20">
        <v>40</v>
      </c>
      <c r="R16" s="6">
        <v>40</v>
      </c>
      <c r="S16" s="6">
        <v>30</v>
      </c>
      <c r="T16" s="29"/>
      <c r="U16" s="30">
        <v>450</v>
      </c>
      <c r="V16" s="6">
        <v>450</v>
      </c>
      <c r="W16" s="6">
        <v>250</v>
      </c>
      <c r="X16" s="31"/>
      <c r="Y16" s="20" t="s">
        <v>135</v>
      </c>
    </row>
    <row r="17" spans="1:25" ht="14.4" customHeight="1" x14ac:dyDescent="0.25">
      <c r="A17" s="70"/>
      <c r="B17" s="75"/>
      <c r="C17" s="33" t="s">
        <v>71</v>
      </c>
      <c r="D17" s="29" t="s">
        <v>90</v>
      </c>
      <c r="E17" s="25">
        <f>Q17*Pozicie!$B$13+Naklady!U17*VLOOKUP(Naklady!$Y17,Pozicie!$A$2:$B$13,2,0)</f>
        <v>34500</v>
      </c>
      <c r="F17" s="4">
        <f>R17*Pozicie!$B$13+Naklady!V17*VLOOKUP(Naklady!$Y17,Pozicie!$A$2:$B$13,2,0)</f>
        <v>34500</v>
      </c>
      <c r="G17" s="4">
        <f>S17*Pozicie!$B$13+Naklady!W17*VLOOKUP(Naklady!$Y17,Pozicie!$A$2:$B$13,2,0)</f>
        <v>23550</v>
      </c>
      <c r="H17" s="26">
        <f>T17*Pozicie!$B$13+Naklady!X17*VLOOKUP(Naklady!$Y17,Pozicie!$A$2:$B$13,2,0)</f>
        <v>0</v>
      </c>
      <c r="I17" s="25">
        <f>Naklady!U17*VLOOKUP(Naklady!$Y17,Pozicie!$A$2:$B$13,2,0)</f>
        <v>28500</v>
      </c>
      <c r="J17" s="4">
        <f>Naklady!V17*VLOOKUP(Naklady!$Y17,Pozicie!$A$2:$B$13,2,0)</f>
        <v>28500</v>
      </c>
      <c r="K17" s="4">
        <f>Naklady!W17*VLOOKUP(Naklady!$Y17,Pozicie!$A$2:$B$13,2,0)</f>
        <v>19950</v>
      </c>
      <c r="L17" s="26">
        <f>Naklady!X17*VLOOKUP(Naklady!$Y17,Pozicie!$A$2:$B$13,2,0)</f>
        <v>0</v>
      </c>
      <c r="M17" s="25">
        <f>Q17*Pozicie!$B$13</f>
        <v>6000</v>
      </c>
      <c r="N17" s="4">
        <f>R17*Pozicie!$B$13</f>
        <v>6000</v>
      </c>
      <c r="O17" s="4">
        <f>S17*Pozicie!$B$13</f>
        <v>3600</v>
      </c>
      <c r="P17" s="26">
        <f>T17*Pozicie!$B$13</f>
        <v>0</v>
      </c>
      <c r="Q17" s="20">
        <v>25</v>
      </c>
      <c r="R17" s="6">
        <v>25</v>
      </c>
      <c r="S17" s="6">
        <v>15</v>
      </c>
      <c r="T17" s="29"/>
      <c r="U17" s="30">
        <v>50</v>
      </c>
      <c r="V17" s="6">
        <v>50</v>
      </c>
      <c r="W17" s="6">
        <v>35</v>
      </c>
      <c r="X17" s="31"/>
      <c r="Y17" s="20" t="s">
        <v>128</v>
      </c>
    </row>
    <row r="18" spans="1:25" ht="14.4" customHeight="1" x14ac:dyDescent="0.25">
      <c r="A18" s="70"/>
      <c r="B18" s="75"/>
      <c r="C18" s="33" t="s">
        <v>71</v>
      </c>
      <c r="D18" s="29" t="s">
        <v>91</v>
      </c>
      <c r="E18" s="25">
        <f>Q18*Pozicie!$B$13+Naklady!U18*VLOOKUP(Naklady!$Y18,Pozicie!$A$2:$B$13,2,0)</f>
        <v>19950</v>
      </c>
      <c r="F18" s="4">
        <f>R18*Pozicie!$B$13+Naklady!V18*VLOOKUP(Naklady!$Y18,Pozicie!$A$2:$B$13,2,0)</f>
        <v>19950</v>
      </c>
      <c r="G18" s="4">
        <f>S18*Pozicie!$B$13+Naklady!W18*VLOOKUP(Naklady!$Y18,Pozicie!$A$2:$B$13,2,0)</f>
        <v>8550</v>
      </c>
      <c r="H18" s="26">
        <f>T18*Pozicie!$B$13+Naklady!X18*VLOOKUP(Naklady!$Y18,Pozicie!$A$2:$B$13,2,0)</f>
        <v>0</v>
      </c>
      <c r="I18" s="25">
        <f>Naklady!U18*VLOOKUP(Naklady!$Y18,Pozicie!$A$2:$B$13,2,0)</f>
        <v>19950</v>
      </c>
      <c r="J18" s="4">
        <f>Naklady!V18*VLOOKUP(Naklady!$Y18,Pozicie!$A$2:$B$13,2,0)</f>
        <v>19950</v>
      </c>
      <c r="K18" s="4">
        <f>Naklady!W18*VLOOKUP(Naklady!$Y18,Pozicie!$A$2:$B$13,2,0)</f>
        <v>8550</v>
      </c>
      <c r="L18" s="26">
        <f>Naklady!X18*VLOOKUP(Naklady!$Y18,Pozicie!$A$2:$B$13,2,0)</f>
        <v>0</v>
      </c>
      <c r="M18" s="25">
        <f>Q18*Pozicie!$B$13</f>
        <v>0</v>
      </c>
      <c r="N18" s="4">
        <f>R18*Pozicie!$B$13</f>
        <v>0</v>
      </c>
      <c r="O18" s="4">
        <f>S18*Pozicie!$B$13</f>
        <v>0</v>
      </c>
      <c r="P18" s="26">
        <f>T18*Pozicie!$B$13</f>
        <v>0</v>
      </c>
      <c r="Q18" s="20"/>
      <c r="R18" s="6"/>
      <c r="S18" s="6"/>
      <c r="T18" s="29"/>
      <c r="U18" s="30">
        <v>35</v>
      </c>
      <c r="V18" s="6">
        <v>35</v>
      </c>
      <c r="W18" s="6">
        <v>15</v>
      </c>
      <c r="X18" s="31"/>
      <c r="Y18" s="20" t="s">
        <v>137</v>
      </c>
    </row>
    <row r="19" spans="1:25" ht="14.4" customHeight="1" x14ac:dyDescent="0.25">
      <c r="A19" s="70"/>
      <c r="B19" s="75"/>
      <c r="C19" s="33" t="s">
        <v>71</v>
      </c>
      <c r="D19" s="29" t="s">
        <v>92</v>
      </c>
      <c r="E19" s="25">
        <f>Q19*Pozicie!$B$13+Naklady!U19*VLOOKUP(Naklady!$Y19,Pozicie!$A$2:$B$13,2,0)</f>
        <v>0</v>
      </c>
      <c r="F19" s="4">
        <f>R19*Pozicie!$B$13+Naklady!V19*VLOOKUP(Naklady!$Y19,Pozicie!$A$2:$B$13,2,0)</f>
        <v>0</v>
      </c>
      <c r="G19" s="4">
        <f>S19*Pozicie!$B$13+Naklady!W19*VLOOKUP(Naklady!$Y19,Pozicie!$A$2:$B$13,2,0)</f>
        <v>0</v>
      </c>
      <c r="H19" s="26">
        <f>T19*Pozicie!$B$13+Naklady!X19*VLOOKUP(Naklady!$Y19,Pozicie!$A$2:$B$13,2,0)</f>
        <v>0</v>
      </c>
      <c r="I19" s="25">
        <f>Naklady!U19*VLOOKUP(Naklady!$Y19,Pozicie!$A$2:$B$13,2,0)</f>
        <v>0</v>
      </c>
      <c r="J19" s="4">
        <f>Naklady!V19*VLOOKUP(Naklady!$Y19,Pozicie!$A$2:$B$13,2,0)</f>
        <v>0</v>
      </c>
      <c r="K19" s="4">
        <f>Naklady!W19*VLOOKUP(Naklady!$Y19,Pozicie!$A$2:$B$13,2,0)</f>
        <v>0</v>
      </c>
      <c r="L19" s="26">
        <f>Naklady!X19*VLOOKUP(Naklady!$Y19,Pozicie!$A$2:$B$13,2,0)</f>
        <v>0</v>
      </c>
      <c r="M19" s="25">
        <f>Q19*Pozicie!$B$13</f>
        <v>0</v>
      </c>
      <c r="N19" s="4">
        <f>R19*Pozicie!$B$13</f>
        <v>0</v>
      </c>
      <c r="O19" s="4">
        <f>S19*Pozicie!$B$13</f>
        <v>0</v>
      </c>
      <c r="P19" s="26">
        <f>T19*Pozicie!$B$13</f>
        <v>0</v>
      </c>
      <c r="Q19" s="20"/>
      <c r="R19" s="6"/>
      <c r="S19" s="6"/>
      <c r="T19" s="29"/>
      <c r="U19" s="30"/>
      <c r="V19" s="6"/>
      <c r="W19" s="6"/>
      <c r="X19" s="31"/>
      <c r="Y19" s="20" t="s">
        <v>137</v>
      </c>
    </row>
    <row r="20" spans="1:25" ht="14.4" customHeight="1" x14ac:dyDescent="0.25">
      <c r="A20" s="70"/>
      <c r="B20" s="76"/>
      <c r="C20" s="33" t="s">
        <v>71</v>
      </c>
      <c r="D20" s="29" t="s">
        <v>93</v>
      </c>
      <c r="E20" s="25"/>
      <c r="F20" s="4"/>
      <c r="G20" s="4"/>
      <c r="H20" s="26"/>
      <c r="I20" s="25">
        <f>Naklady!U20*VLOOKUP(Naklady!$Y20,Pozicie!$A$2:$B$13,2,0)</f>
        <v>0</v>
      </c>
      <c r="J20" s="4">
        <f>Naklady!V20*VLOOKUP(Naklady!$Y20,Pozicie!$A$2:$B$13,2,0)</f>
        <v>0</v>
      </c>
      <c r="K20" s="4">
        <f>Naklady!W20*VLOOKUP(Naklady!$Y20,Pozicie!$A$2:$B$13,2,0)</f>
        <v>0</v>
      </c>
      <c r="L20" s="26">
        <f>Naklady!X20*VLOOKUP(Naklady!$Y20,Pozicie!$A$2:$B$13,2,0)</f>
        <v>0</v>
      </c>
      <c r="M20" s="25">
        <f>Q20*Pozicie!$B$13</f>
        <v>0</v>
      </c>
      <c r="N20" s="4">
        <f>R20*Pozicie!$B$13</f>
        <v>0</v>
      </c>
      <c r="O20" s="4">
        <f>S20*Pozicie!$B$13</f>
        <v>0</v>
      </c>
      <c r="P20" s="26">
        <f>T20*Pozicie!$B$13</f>
        <v>0</v>
      </c>
      <c r="Q20" s="20"/>
      <c r="R20" s="6"/>
      <c r="S20" s="6"/>
      <c r="T20" s="29"/>
      <c r="U20" s="30"/>
      <c r="V20" s="6"/>
      <c r="W20" s="6"/>
      <c r="X20" s="31"/>
      <c r="Y20" s="20" t="s">
        <v>137</v>
      </c>
    </row>
    <row r="21" spans="1:25" ht="14.4" customHeight="1" x14ac:dyDescent="0.25">
      <c r="A21" s="70"/>
      <c r="B21" s="71" t="s">
        <v>53</v>
      </c>
      <c r="C21" s="33" t="s">
        <v>54</v>
      </c>
      <c r="D21" s="29" t="s">
        <v>88</v>
      </c>
      <c r="E21" s="25">
        <f>Q21*Pozicie!$B$13+Naklady!U21*VLOOKUP(Naklady!$Y21,Pozicie!$A$2:$B$13,2,0)</f>
        <v>30700</v>
      </c>
      <c r="F21" s="4">
        <f>R21*Pozicie!$B$13+Naklady!V21*VLOOKUP(Naklady!$Y21,Pozicie!$A$2:$B$13,2,0)</f>
        <v>30700</v>
      </c>
      <c r="G21" s="4">
        <f>S21*Pozicie!$B$13+Naklady!W21*VLOOKUP(Naklady!$Y21,Pozicie!$A$2:$B$13,2,0)</f>
        <v>30700</v>
      </c>
      <c r="H21" s="26">
        <f>T21*Pozicie!$B$13+Naklady!X21*VLOOKUP(Naklady!$Y21,Pozicie!$A$2:$B$13,2,0)</f>
        <v>0</v>
      </c>
      <c r="I21" s="25">
        <f>Naklady!U21*VLOOKUP(Naklady!$Y21,Pozicie!$A$2:$B$13,2,0)</f>
        <v>25900</v>
      </c>
      <c r="J21" s="4">
        <f>Naklady!V21*VLOOKUP(Naklady!$Y21,Pozicie!$A$2:$B$13,2,0)</f>
        <v>25900</v>
      </c>
      <c r="K21" s="4">
        <f>Naklady!W21*VLOOKUP(Naklady!$Y21,Pozicie!$A$2:$B$13,2,0)</f>
        <v>25900</v>
      </c>
      <c r="L21" s="26">
        <f>Naklady!X21*VLOOKUP(Naklady!$Y21,Pozicie!$A$2:$B$13,2,0)</f>
        <v>0</v>
      </c>
      <c r="M21" s="25">
        <f>Q21*Pozicie!$B$13</f>
        <v>4800</v>
      </c>
      <c r="N21" s="4">
        <f>R21*Pozicie!$B$13</f>
        <v>4800</v>
      </c>
      <c r="O21" s="4">
        <f>S21*Pozicie!$B$13</f>
        <v>4800</v>
      </c>
      <c r="P21" s="26">
        <f>T21*Pozicie!$B$13</f>
        <v>0</v>
      </c>
      <c r="Q21" s="20">
        <v>20</v>
      </c>
      <c r="R21" s="6">
        <v>20</v>
      </c>
      <c r="S21" s="6">
        <v>20</v>
      </c>
      <c r="T21" s="29"/>
      <c r="U21" s="30">
        <v>35</v>
      </c>
      <c r="V21" s="6">
        <v>35</v>
      </c>
      <c r="W21" s="6">
        <v>35</v>
      </c>
      <c r="X21" s="31"/>
      <c r="Y21" s="20" t="s">
        <v>131</v>
      </c>
    </row>
    <row r="22" spans="1:25" ht="14.4" customHeight="1" x14ac:dyDescent="0.25">
      <c r="A22" s="70"/>
      <c r="B22" s="72"/>
      <c r="C22" s="33" t="s">
        <v>54</v>
      </c>
      <c r="D22" s="29" t="s">
        <v>89</v>
      </c>
      <c r="E22" s="25">
        <f>Q22*Pozicie!$B$13+Naklady!U22*VLOOKUP(Naklady!$Y22,Pozicie!$A$2:$B$13,2,0)</f>
        <v>172100</v>
      </c>
      <c r="F22" s="4">
        <f>R22*Pozicie!$B$13+Naklady!V22*VLOOKUP(Naklady!$Y22,Pozicie!$A$2:$B$13,2,0)</f>
        <v>172100</v>
      </c>
      <c r="G22" s="4">
        <f>S22*Pozicie!$B$13+Naklady!W22*VLOOKUP(Naklady!$Y22,Pozicie!$A$2:$B$13,2,0)</f>
        <v>172100</v>
      </c>
      <c r="H22" s="26">
        <f>T22*Pozicie!$B$13+Naklady!X22*VLOOKUP(Naklady!$Y22,Pozicie!$A$2:$B$13,2,0)</f>
        <v>0</v>
      </c>
      <c r="I22" s="25">
        <f>Naklady!U22*VLOOKUP(Naklady!$Y22,Pozicie!$A$2:$B$13,2,0)</f>
        <v>162500</v>
      </c>
      <c r="J22" s="4">
        <f>Naklady!V22*VLOOKUP(Naklady!$Y22,Pozicie!$A$2:$B$13,2,0)</f>
        <v>162500</v>
      </c>
      <c r="K22" s="4">
        <f>Naklady!W22*VLOOKUP(Naklady!$Y22,Pozicie!$A$2:$B$13,2,0)</f>
        <v>162500</v>
      </c>
      <c r="L22" s="26">
        <f>Naklady!X22*VLOOKUP(Naklady!$Y22,Pozicie!$A$2:$B$13,2,0)</f>
        <v>0</v>
      </c>
      <c r="M22" s="25">
        <f>Q22*Pozicie!$B$13</f>
        <v>9600</v>
      </c>
      <c r="N22" s="4">
        <f>R22*Pozicie!$B$13</f>
        <v>9600</v>
      </c>
      <c r="O22" s="4">
        <f>S22*Pozicie!$B$13</f>
        <v>9600</v>
      </c>
      <c r="P22" s="26">
        <f>T22*Pozicie!$B$13</f>
        <v>0</v>
      </c>
      <c r="Q22" s="20">
        <v>40</v>
      </c>
      <c r="R22" s="6">
        <v>40</v>
      </c>
      <c r="S22" s="6">
        <v>40</v>
      </c>
      <c r="T22" s="29"/>
      <c r="U22" s="30">
        <v>250</v>
      </c>
      <c r="V22" s="6">
        <v>250</v>
      </c>
      <c r="W22" s="6">
        <v>250</v>
      </c>
      <c r="X22" s="31"/>
      <c r="Y22" s="20" t="s">
        <v>129</v>
      </c>
    </row>
    <row r="23" spans="1:25" ht="14.4" customHeight="1" x14ac:dyDescent="0.25">
      <c r="A23" s="70"/>
      <c r="B23" s="72"/>
      <c r="C23" s="33" t="s">
        <v>54</v>
      </c>
      <c r="D23" s="29" t="s">
        <v>90</v>
      </c>
      <c r="E23" s="25">
        <f>Q23*Pozicie!$B$13+Naklady!U23*VLOOKUP(Naklady!$Y23,Pozicie!$A$2:$B$13,2,0)</f>
        <v>16200</v>
      </c>
      <c r="F23" s="4">
        <f>R23*Pozicie!$B$13+Naklady!V23*VLOOKUP(Naklady!$Y23,Pozicie!$A$2:$B$13,2,0)</f>
        <v>16200</v>
      </c>
      <c r="G23" s="4">
        <f>S23*Pozicie!$B$13+Naklady!W23*VLOOKUP(Naklady!$Y23,Pozicie!$A$2:$B$13,2,0)</f>
        <v>16200</v>
      </c>
      <c r="H23" s="26">
        <f>T23*Pozicie!$B$13+Naklady!X23*VLOOKUP(Naklady!$Y23,Pozicie!$A$2:$B$13,2,0)</f>
        <v>0</v>
      </c>
      <c r="I23" s="25">
        <f>Naklady!U23*VLOOKUP(Naklady!$Y23,Pozicie!$A$2:$B$13,2,0)</f>
        <v>11400</v>
      </c>
      <c r="J23" s="4">
        <f>Naklady!V23*VLOOKUP(Naklady!$Y23,Pozicie!$A$2:$B$13,2,0)</f>
        <v>11400</v>
      </c>
      <c r="K23" s="4">
        <f>Naklady!W23*VLOOKUP(Naklady!$Y23,Pozicie!$A$2:$B$13,2,0)</f>
        <v>11400</v>
      </c>
      <c r="L23" s="26">
        <f>Naklady!X23*VLOOKUP(Naklady!$Y23,Pozicie!$A$2:$B$13,2,0)</f>
        <v>0</v>
      </c>
      <c r="M23" s="25">
        <f>Q23*Pozicie!$B$13</f>
        <v>4800</v>
      </c>
      <c r="N23" s="4">
        <f>R23*Pozicie!$B$13</f>
        <v>4800</v>
      </c>
      <c r="O23" s="4">
        <f>S23*Pozicie!$B$13</f>
        <v>4800</v>
      </c>
      <c r="P23" s="26">
        <f>T23*Pozicie!$B$13</f>
        <v>0</v>
      </c>
      <c r="Q23" s="20">
        <v>20</v>
      </c>
      <c r="R23" s="6">
        <v>20</v>
      </c>
      <c r="S23" s="6">
        <v>20</v>
      </c>
      <c r="T23" s="29"/>
      <c r="U23" s="30">
        <v>20</v>
      </c>
      <c r="V23" s="6">
        <v>20</v>
      </c>
      <c r="W23" s="6">
        <v>20</v>
      </c>
      <c r="X23" s="31"/>
      <c r="Y23" s="20" t="s">
        <v>128</v>
      </c>
    </row>
    <row r="24" spans="1:25" ht="14.4" customHeight="1" x14ac:dyDescent="0.25">
      <c r="A24" s="70"/>
      <c r="B24" s="72"/>
      <c r="C24" s="33" t="s">
        <v>54</v>
      </c>
      <c r="D24" s="29" t="s">
        <v>91</v>
      </c>
      <c r="E24" s="25">
        <f>Q24*Pozicie!$B$13+Naklady!U24*VLOOKUP(Naklady!$Y24,Pozicie!$A$2:$B$13,2,0)</f>
        <v>25650</v>
      </c>
      <c r="F24" s="4">
        <f>R24*Pozicie!$B$13+Naklady!V24*VLOOKUP(Naklady!$Y24,Pozicie!$A$2:$B$13,2,0)</f>
        <v>25650</v>
      </c>
      <c r="G24" s="4">
        <f>S24*Pozicie!$B$13+Naklady!W24*VLOOKUP(Naklady!$Y24,Pozicie!$A$2:$B$13,2,0)</f>
        <v>25650</v>
      </c>
      <c r="H24" s="26">
        <f>T24*Pozicie!$B$13+Naklady!X24*VLOOKUP(Naklady!$Y24,Pozicie!$A$2:$B$13,2,0)</f>
        <v>0</v>
      </c>
      <c r="I24" s="25">
        <f>Naklady!U24*VLOOKUP(Naklady!$Y24,Pozicie!$A$2:$B$13,2,0)</f>
        <v>25650</v>
      </c>
      <c r="J24" s="4">
        <f>Naklady!V24*VLOOKUP(Naklady!$Y24,Pozicie!$A$2:$B$13,2,0)</f>
        <v>25650</v>
      </c>
      <c r="K24" s="4">
        <f>Naklady!W24*VLOOKUP(Naklady!$Y24,Pozicie!$A$2:$B$13,2,0)</f>
        <v>25650</v>
      </c>
      <c r="L24" s="26">
        <f>Naklady!X24*VLOOKUP(Naklady!$Y24,Pozicie!$A$2:$B$13,2,0)</f>
        <v>0</v>
      </c>
      <c r="M24" s="25">
        <f>Q24*Pozicie!$B$13</f>
        <v>0</v>
      </c>
      <c r="N24" s="4">
        <f>R24*Pozicie!$B$13</f>
        <v>0</v>
      </c>
      <c r="O24" s="4">
        <f>S24*Pozicie!$B$13</f>
        <v>0</v>
      </c>
      <c r="P24" s="26">
        <f>T24*Pozicie!$B$13</f>
        <v>0</v>
      </c>
      <c r="Q24" s="20"/>
      <c r="R24" s="6"/>
      <c r="S24" s="6"/>
      <c r="T24" s="29"/>
      <c r="U24" s="30">
        <v>45</v>
      </c>
      <c r="V24" s="6">
        <v>45</v>
      </c>
      <c r="W24" s="6">
        <v>45</v>
      </c>
      <c r="X24" s="31"/>
      <c r="Y24" s="20" t="s">
        <v>137</v>
      </c>
    </row>
    <row r="25" spans="1:25" ht="14.4" customHeight="1" x14ac:dyDescent="0.25">
      <c r="A25" s="70"/>
      <c r="B25" s="72"/>
      <c r="C25" s="33" t="s">
        <v>54</v>
      </c>
      <c r="D25" s="29" t="s">
        <v>92</v>
      </c>
      <c r="E25" s="25">
        <f>Q25*Pozicie!$B$13+Naklady!U25*VLOOKUP(Naklady!$Y25,Pozicie!$A$2:$B$13,2,0)</f>
        <v>3550</v>
      </c>
      <c r="F25" s="4">
        <f>R25*Pozicie!$B$13+Naklady!V25*VLOOKUP(Naklady!$Y25,Pozicie!$A$2:$B$13,2,0)</f>
        <v>3550</v>
      </c>
      <c r="G25" s="4">
        <f>S25*Pozicie!$B$13+Naklady!W25*VLOOKUP(Naklady!$Y25,Pozicie!$A$2:$B$13,2,0)</f>
        <v>3550</v>
      </c>
      <c r="H25" s="26">
        <f>T25*Pozicie!$B$13+Naklady!X25*VLOOKUP(Naklady!$Y25,Pozicie!$A$2:$B$13,2,0)</f>
        <v>0</v>
      </c>
      <c r="I25" s="25">
        <f>Naklady!U25*VLOOKUP(Naklady!$Y25,Pozicie!$A$2:$B$13,2,0)</f>
        <v>3550</v>
      </c>
      <c r="J25" s="4">
        <f>Naklady!V25*VLOOKUP(Naklady!$Y25,Pozicie!$A$2:$B$13,2,0)</f>
        <v>3550</v>
      </c>
      <c r="K25" s="4">
        <f>Naklady!W25*VLOOKUP(Naklady!$Y25,Pozicie!$A$2:$B$13,2,0)</f>
        <v>3550</v>
      </c>
      <c r="L25" s="26">
        <f>Naklady!X25*VLOOKUP(Naklady!$Y25,Pozicie!$A$2:$B$13,2,0)</f>
        <v>0</v>
      </c>
      <c r="M25" s="25">
        <f>Q25*Pozicie!$B$13</f>
        <v>0</v>
      </c>
      <c r="N25" s="4">
        <f>R25*Pozicie!$B$13</f>
        <v>0</v>
      </c>
      <c r="O25" s="4">
        <f>S25*Pozicie!$B$13</f>
        <v>0</v>
      </c>
      <c r="P25" s="26">
        <f>T25*Pozicie!$B$13</f>
        <v>0</v>
      </c>
      <c r="Q25" s="20"/>
      <c r="R25" s="6"/>
      <c r="S25" s="6"/>
      <c r="T25" s="29"/>
      <c r="U25" s="30">
        <v>5</v>
      </c>
      <c r="V25" s="6">
        <v>5</v>
      </c>
      <c r="W25" s="6">
        <v>5</v>
      </c>
      <c r="X25" s="31"/>
      <c r="Y25" s="20" t="s">
        <v>136</v>
      </c>
    </row>
    <row r="26" spans="1:25" ht="14.4" customHeight="1" x14ac:dyDescent="0.25">
      <c r="A26" s="70"/>
      <c r="B26" s="72"/>
      <c r="C26" s="33" t="s">
        <v>54</v>
      </c>
      <c r="D26" s="29" t="s">
        <v>93</v>
      </c>
      <c r="E26" s="25"/>
      <c r="F26" s="4"/>
      <c r="G26" s="4"/>
      <c r="H26" s="26"/>
      <c r="I26" s="25">
        <f>Naklady!U26*VLOOKUP(Naklady!$Y26,Pozicie!$A$2:$B$13,2,0)</f>
        <v>0</v>
      </c>
      <c r="J26" s="4">
        <f>Naklady!V26*VLOOKUP(Naklady!$Y26,Pozicie!$A$2:$B$13,2,0)</f>
        <v>0</v>
      </c>
      <c r="K26" s="4">
        <f>Naklady!W26*VLOOKUP(Naklady!$Y26,Pozicie!$A$2:$B$13,2,0)</f>
        <v>0</v>
      </c>
      <c r="L26" s="26">
        <f>Naklady!X26*VLOOKUP(Naklady!$Y26,Pozicie!$A$2:$B$13,2,0)</f>
        <v>0</v>
      </c>
      <c r="M26" s="25">
        <f>Q26*Pozicie!$B$13</f>
        <v>0</v>
      </c>
      <c r="N26" s="4">
        <f>R26*Pozicie!$B$13</f>
        <v>0</v>
      </c>
      <c r="O26" s="4">
        <f>S26*Pozicie!$B$13</f>
        <v>0</v>
      </c>
      <c r="P26" s="26">
        <f>T26*Pozicie!$B$13</f>
        <v>0</v>
      </c>
      <c r="Q26" s="20"/>
      <c r="R26" s="6"/>
      <c r="S26" s="6"/>
      <c r="T26" s="29"/>
      <c r="U26" s="30"/>
      <c r="V26" s="6"/>
      <c r="W26" s="6"/>
      <c r="X26" s="31"/>
      <c r="Y26" s="20" t="s">
        <v>137</v>
      </c>
    </row>
    <row r="27" spans="1:25" ht="14.4" customHeight="1" x14ac:dyDescent="0.25">
      <c r="A27" s="70"/>
      <c r="B27" s="72"/>
      <c r="C27" s="33" t="s">
        <v>55</v>
      </c>
      <c r="D27" s="29" t="s">
        <v>88</v>
      </c>
      <c r="E27" s="25">
        <f>Q27*Pozicie!$B$13+Naklady!U27*VLOOKUP(Naklady!$Y27,Pozicie!$A$2:$B$13,2,0)</f>
        <v>55300</v>
      </c>
      <c r="F27" s="4">
        <f>R27*Pozicie!$B$13+Naklady!V27*VLOOKUP(Naklady!$Y27,Pozicie!$A$2:$B$13,2,0)</f>
        <v>40500</v>
      </c>
      <c r="G27" s="4">
        <f>S27*Pozicie!$B$13+Naklady!W27*VLOOKUP(Naklady!$Y27,Pozicie!$A$2:$B$13,2,0)</f>
        <v>35600</v>
      </c>
      <c r="H27" s="26">
        <f>T27*Pozicie!$B$13+Naklady!X27*VLOOKUP(Naklady!$Y27,Pozicie!$A$2:$B$13,2,0)</f>
        <v>0</v>
      </c>
      <c r="I27" s="25">
        <f>Naklady!U27*VLOOKUP(Naklady!$Y27,Pozicie!$A$2:$B$13,2,0)</f>
        <v>48100</v>
      </c>
      <c r="J27" s="4">
        <f>Naklady!V27*VLOOKUP(Naklady!$Y27,Pozicie!$A$2:$B$13,2,0)</f>
        <v>33300</v>
      </c>
      <c r="K27" s="4">
        <f>Naklady!W27*VLOOKUP(Naklady!$Y27,Pozicie!$A$2:$B$13,2,0)</f>
        <v>29600</v>
      </c>
      <c r="L27" s="26">
        <f>Naklady!X27*VLOOKUP(Naklady!$Y27,Pozicie!$A$2:$B$13,2,0)</f>
        <v>0</v>
      </c>
      <c r="M27" s="25">
        <f>Q27*Pozicie!$B$13</f>
        <v>7200</v>
      </c>
      <c r="N27" s="4">
        <f>R27*Pozicie!$B$13</f>
        <v>7200</v>
      </c>
      <c r="O27" s="4">
        <f>S27*Pozicie!$B$13</f>
        <v>6000</v>
      </c>
      <c r="P27" s="26">
        <f>T27*Pozicie!$B$13</f>
        <v>0</v>
      </c>
      <c r="Q27" s="20">
        <v>30</v>
      </c>
      <c r="R27" s="6">
        <v>30</v>
      </c>
      <c r="S27" s="6">
        <v>25</v>
      </c>
      <c r="T27" s="29"/>
      <c r="U27" s="30">
        <v>65</v>
      </c>
      <c r="V27" s="6">
        <v>45</v>
      </c>
      <c r="W27" s="6">
        <v>40</v>
      </c>
      <c r="X27" s="31"/>
      <c r="Y27" s="20" t="s">
        <v>131</v>
      </c>
    </row>
    <row r="28" spans="1:25" ht="14.4" customHeight="1" x14ac:dyDescent="0.25">
      <c r="A28" s="70"/>
      <c r="B28" s="72"/>
      <c r="C28" s="33" t="s">
        <v>55</v>
      </c>
      <c r="D28" s="29" t="s">
        <v>89</v>
      </c>
      <c r="E28" s="25">
        <f>Q28*Pozicie!$B$13+Naklady!U28*VLOOKUP(Naklady!$Y28,Pozicie!$A$2:$B$13,2,0)</f>
        <v>385750</v>
      </c>
      <c r="F28" s="4">
        <f>R28*Pozicie!$B$13+Naklady!V28*VLOOKUP(Naklady!$Y28,Pozicie!$A$2:$B$13,2,0)</f>
        <v>337000</v>
      </c>
      <c r="G28" s="4">
        <f>S28*Pozicie!$B$13+Naklady!W28*VLOOKUP(Naklady!$Y28,Pozicie!$A$2:$B$13,2,0)</f>
        <v>285850</v>
      </c>
      <c r="H28" s="26">
        <f>T28*Pozicie!$B$13+Naklady!X28*VLOOKUP(Naklady!$Y28,Pozicie!$A$2:$B$13,2,0)</f>
        <v>0</v>
      </c>
      <c r="I28" s="25">
        <f>Naklady!U28*VLOOKUP(Naklady!$Y28,Pozicie!$A$2:$B$13,2,0)</f>
        <v>373750</v>
      </c>
      <c r="J28" s="4">
        <f>Naklady!V28*VLOOKUP(Naklady!$Y28,Pozicie!$A$2:$B$13,2,0)</f>
        <v>325000</v>
      </c>
      <c r="K28" s="4">
        <f>Naklady!W28*VLOOKUP(Naklady!$Y28,Pozicie!$A$2:$B$13,2,0)</f>
        <v>276250</v>
      </c>
      <c r="L28" s="26">
        <f>Naklady!X28*VLOOKUP(Naklady!$Y28,Pozicie!$A$2:$B$13,2,0)</f>
        <v>0</v>
      </c>
      <c r="M28" s="25">
        <f>Q28*Pozicie!$B$13</f>
        <v>12000</v>
      </c>
      <c r="N28" s="4">
        <f>R28*Pozicie!$B$13</f>
        <v>12000</v>
      </c>
      <c r="O28" s="4">
        <f>S28*Pozicie!$B$13</f>
        <v>9600</v>
      </c>
      <c r="P28" s="26">
        <f>T28*Pozicie!$B$13</f>
        <v>0</v>
      </c>
      <c r="Q28" s="20">
        <v>50</v>
      </c>
      <c r="R28" s="6">
        <v>50</v>
      </c>
      <c r="S28" s="6">
        <v>40</v>
      </c>
      <c r="T28" s="29"/>
      <c r="U28" s="30">
        <v>575</v>
      </c>
      <c r="V28" s="6">
        <v>500</v>
      </c>
      <c r="W28" s="6">
        <v>425</v>
      </c>
      <c r="X28" s="31"/>
      <c r="Y28" s="20" t="s">
        <v>129</v>
      </c>
    </row>
    <row r="29" spans="1:25" ht="14.4" customHeight="1" x14ac:dyDescent="0.25">
      <c r="A29" s="70"/>
      <c r="B29" s="72"/>
      <c r="C29" s="33" t="s">
        <v>55</v>
      </c>
      <c r="D29" s="29" t="s">
        <v>90</v>
      </c>
      <c r="E29" s="25">
        <f>Q29*Pozicie!$B$13+Naklady!U29*VLOOKUP(Naklady!$Y29,Pozicie!$A$2:$B$13,2,0)</f>
        <v>32850</v>
      </c>
      <c r="F29" s="4">
        <f>R29*Pozicie!$B$13+Naklady!V29*VLOOKUP(Naklady!$Y29,Pozicie!$A$2:$B$13,2,0)</f>
        <v>24300</v>
      </c>
      <c r="G29" s="4">
        <f>S29*Pozicie!$B$13+Naklady!W29*VLOOKUP(Naklady!$Y29,Pozicie!$A$2:$B$13,2,0)</f>
        <v>23100</v>
      </c>
      <c r="H29" s="26">
        <f>T29*Pozicie!$B$13+Naklady!X29*VLOOKUP(Naklady!$Y29,Pozicie!$A$2:$B$13,2,0)</f>
        <v>0</v>
      </c>
      <c r="I29" s="25">
        <f>Naklady!U29*VLOOKUP(Naklady!$Y29,Pozicie!$A$2:$B$13,2,0)</f>
        <v>25650</v>
      </c>
      <c r="J29" s="4">
        <f>Naklady!V29*VLOOKUP(Naklady!$Y29,Pozicie!$A$2:$B$13,2,0)</f>
        <v>17100</v>
      </c>
      <c r="K29" s="4">
        <f>Naklady!W29*VLOOKUP(Naklady!$Y29,Pozicie!$A$2:$B$13,2,0)</f>
        <v>17100</v>
      </c>
      <c r="L29" s="26">
        <f>Naklady!X29*VLOOKUP(Naklady!$Y29,Pozicie!$A$2:$B$13,2,0)</f>
        <v>0</v>
      </c>
      <c r="M29" s="25">
        <f>Q29*Pozicie!$B$13</f>
        <v>7200</v>
      </c>
      <c r="N29" s="4">
        <f>R29*Pozicie!$B$13</f>
        <v>7200</v>
      </c>
      <c r="O29" s="4">
        <f>S29*Pozicie!$B$13</f>
        <v>6000</v>
      </c>
      <c r="P29" s="26">
        <f>T29*Pozicie!$B$13</f>
        <v>0</v>
      </c>
      <c r="Q29" s="20">
        <v>30</v>
      </c>
      <c r="R29" s="6">
        <v>30</v>
      </c>
      <c r="S29" s="6">
        <v>25</v>
      </c>
      <c r="T29" s="29"/>
      <c r="U29" s="30">
        <v>45</v>
      </c>
      <c r="V29" s="6">
        <v>30</v>
      </c>
      <c r="W29" s="6">
        <v>30</v>
      </c>
      <c r="X29" s="31"/>
      <c r="Y29" s="20" t="s">
        <v>128</v>
      </c>
    </row>
    <row r="30" spans="1:25" ht="14.4" customHeight="1" x14ac:dyDescent="0.25">
      <c r="A30" s="70"/>
      <c r="B30" s="72"/>
      <c r="C30" s="33" t="s">
        <v>55</v>
      </c>
      <c r="D30" s="29" t="s">
        <v>91</v>
      </c>
      <c r="E30" s="25">
        <f>Q30*Pozicie!$B$13+Naklady!U30*VLOOKUP(Naklady!$Y30,Pozicie!$A$2:$B$13,2,0)</f>
        <v>17100</v>
      </c>
      <c r="F30" s="4">
        <f>R30*Pozicie!$B$13+Naklady!V30*VLOOKUP(Naklady!$Y30,Pozicie!$A$2:$B$13,2,0)</f>
        <v>14250</v>
      </c>
      <c r="G30" s="4">
        <f>S30*Pozicie!$B$13+Naklady!W30*VLOOKUP(Naklady!$Y30,Pozicie!$A$2:$B$13,2,0)</f>
        <v>14250</v>
      </c>
      <c r="H30" s="26">
        <f>T30*Pozicie!$B$13+Naklady!X30*VLOOKUP(Naklady!$Y30,Pozicie!$A$2:$B$13,2,0)</f>
        <v>0</v>
      </c>
      <c r="I30" s="25">
        <f>Naklady!U30*VLOOKUP(Naklady!$Y30,Pozicie!$A$2:$B$13,2,0)</f>
        <v>17100</v>
      </c>
      <c r="J30" s="4">
        <f>Naklady!V30*VLOOKUP(Naklady!$Y30,Pozicie!$A$2:$B$13,2,0)</f>
        <v>14250</v>
      </c>
      <c r="K30" s="4">
        <f>Naklady!W30*VLOOKUP(Naklady!$Y30,Pozicie!$A$2:$B$13,2,0)</f>
        <v>14250</v>
      </c>
      <c r="L30" s="26">
        <f>Naklady!X30*VLOOKUP(Naklady!$Y30,Pozicie!$A$2:$B$13,2,0)</f>
        <v>0</v>
      </c>
      <c r="M30" s="25">
        <f>Q30*Pozicie!$B$13</f>
        <v>0</v>
      </c>
      <c r="N30" s="4">
        <f>R30*Pozicie!$B$13</f>
        <v>0</v>
      </c>
      <c r="O30" s="4">
        <f>S30*Pozicie!$B$13</f>
        <v>0</v>
      </c>
      <c r="P30" s="26">
        <f>T30*Pozicie!$B$13</f>
        <v>0</v>
      </c>
      <c r="Q30" s="20"/>
      <c r="R30" s="6"/>
      <c r="S30" s="6"/>
      <c r="T30" s="29"/>
      <c r="U30" s="30">
        <v>30</v>
      </c>
      <c r="V30" s="6">
        <v>25</v>
      </c>
      <c r="W30" s="6">
        <v>25</v>
      </c>
      <c r="X30" s="31"/>
      <c r="Y30" s="20" t="s">
        <v>137</v>
      </c>
    </row>
    <row r="31" spans="1:25" ht="14.4" customHeight="1" x14ac:dyDescent="0.25">
      <c r="A31" s="70"/>
      <c r="B31" s="72"/>
      <c r="C31" s="33" t="s">
        <v>55</v>
      </c>
      <c r="D31" s="29" t="s">
        <v>92</v>
      </c>
      <c r="E31" s="25">
        <f>Q31*Pozicie!$B$13+Naklady!U31*VLOOKUP(Naklady!$Y31,Pozicie!$A$2:$B$13,2,0)</f>
        <v>10650</v>
      </c>
      <c r="F31" s="4">
        <f>R31*Pozicie!$B$13+Naklady!V31*VLOOKUP(Naklady!$Y31,Pozicie!$A$2:$B$13,2,0)</f>
        <v>10650</v>
      </c>
      <c r="G31" s="4">
        <f>S31*Pozicie!$B$13+Naklady!W31*VLOOKUP(Naklady!$Y31,Pozicie!$A$2:$B$13,2,0)</f>
        <v>10650</v>
      </c>
      <c r="H31" s="26">
        <f>T31*Pozicie!$B$13+Naklady!X31*VLOOKUP(Naklady!$Y31,Pozicie!$A$2:$B$13,2,0)</f>
        <v>0</v>
      </c>
      <c r="I31" s="25">
        <f>Naklady!U31*VLOOKUP(Naklady!$Y31,Pozicie!$A$2:$B$13,2,0)</f>
        <v>10650</v>
      </c>
      <c r="J31" s="4">
        <f>Naklady!V31*VLOOKUP(Naklady!$Y31,Pozicie!$A$2:$B$13,2,0)</f>
        <v>10650</v>
      </c>
      <c r="K31" s="4">
        <f>Naklady!W31*VLOOKUP(Naklady!$Y31,Pozicie!$A$2:$B$13,2,0)</f>
        <v>10650</v>
      </c>
      <c r="L31" s="26">
        <f>Naklady!X31*VLOOKUP(Naklady!$Y31,Pozicie!$A$2:$B$13,2,0)</f>
        <v>0</v>
      </c>
      <c r="M31" s="25">
        <f>Q31*Pozicie!$B$13</f>
        <v>0</v>
      </c>
      <c r="N31" s="4">
        <f>R31*Pozicie!$B$13</f>
        <v>0</v>
      </c>
      <c r="O31" s="4">
        <f>S31*Pozicie!$B$13</f>
        <v>0</v>
      </c>
      <c r="P31" s="26">
        <f>T31*Pozicie!$B$13</f>
        <v>0</v>
      </c>
      <c r="Q31" s="20"/>
      <c r="R31" s="6"/>
      <c r="S31" s="6"/>
      <c r="T31" s="29"/>
      <c r="U31" s="30">
        <v>15</v>
      </c>
      <c r="V31" s="6">
        <v>15</v>
      </c>
      <c r="W31" s="6">
        <v>15</v>
      </c>
      <c r="X31" s="31"/>
      <c r="Y31" s="20" t="s">
        <v>136</v>
      </c>
    </row>
    <row r="32" spans="1:25" ht="14.4" customHeight="1" x14ac:dyDescent="0.25">
      <c r="A32" s="70"/>
      <c r="B32" s="72"/>
      <c r="C32" s="33" t="s">
        <v>55</v>
      </c>
      <c r="D32" s="29" t="s">
        <v>93</v>
      </c>
      <c r="E32" s="25"/>
      <c r="F32" s="4"/>
      <c r="G32" s="4"/>
      <c r="H32" s="26"/>
      <c r="I32" s="25">
        <f>Naklady!U32*VLOOKUP(Naklady!$Y32,Pozicie!$A$2:$B$13,2,0)</f>
        <v>0</v>
      </c>
      <c r="J32" s="4">
        <f>Naklady!V32*VLOOKUP(Naklady!$Y32,Pozicie!$A$2:$B$13,2,0)</f>
        <v>0</v>
      </c>
      <c r="K32" s="4">
        <f>Naklady!W32*VLOOKUP(Naklady!$Y32,Pozicie!$A$2:$B$13,2,0)</f>
        <v>0</v>
      </c>
      <c r="L32" s="26">
        <f>Naklady!X32*VLOOKUP(Naklady!$Y32,Pozicie!$A$2:$B$13,2,0)</f>
        <v>0</v>
      </c>
      <c r="M32" s="25">
        <f>Q32*Pozicie!$B$13</f>
        <v>0</v>
      </c>
      <c r="N32" s="4">
        <f>R32*Pozicie!$B$13</f>
        <v>0</v>
      </c>
      <c r="O32" s="4">
        <f>S32*Pozicie!$B$13</f>
        <v>0</v>
      </c>
      <c r="P32" s="26">
        <f>T32*Pozicie!$B$13</f>
        <v>0</v>
      </c>
      <c r="Q32" s="20"/>
      <c r="R32" s="6"/>
      <c r="S32" s="6"/>
      <c r="T32" s="29"/>
      <c r="U32" s="30"/>
      <c r="V32" s="6"/>
      <c r="W32" s="6"/>
      <c r="X32" s="31"/>
      <c r="Y32" s="20" t="s">
        <v>137</v>
      </c>
    </row>
    <row r="33" spans="1:25" ht="14.4" customHeight="1" x14ac:dyDescent="0.25">
      <c r="A33" s="70"/>
      <c r="B33" s="72"/>
      <c r="C33" s="33" t="s">
        <v>56</v>
      </c>
      <c r="D33" s="29" t="s">
        <v>88</v>
      </c>
      <c r="E33" s="25">
        <f>Q33*Pozicie!$B$13+Naklady!U33*VLOOKUP(Naklady!$Y33,Pozicie!$A$2:$B$13,2,0)</f>
        <v>55300</v>
      </c>
      <c r="F33" s="4">
        <f>R33*Pozicie!$B$13+Naklady!V33*VLOOKUP(Naklady!$Y33,Pozicie!$A$2:$B$13,2,0)</f>
        <v>55300</v>
      </c>
      <c r="G33" s="4">
        <f>S33*Pozicie!$B$13+Naklady!W33*VLOOKUP(Naklady!$Y33,Pozicie!$A$2:$B$13,2,0)</f>
        <v>34400</v>
      </c>
      <c r="H33" s="26">
        <f>T33*Pozicie!$B$13+Naklady!X33*VLOOKUP(Naklady!$Y33,Pozicie!$A$2:$B$13,2,0)</f>
        <v>0</v>
      </c>
      <c r="I33" s="25">
        <f>Naklady!U33*VLOOKUP(Naklady!$Y33,Pozicie!$A$2:$B$13,2,0)</f>
        <v>48100</v>
      </c>
      <c r="J33" s="4">
        <f>Naklady!V33*VLOOKUP(Naklady!$Y33,Pozicie!$A$2:$B$13,2,0)</f>
        <v>48100</v>
      </c>
      <c r="K33" s="4">
        <f>Naklady!W33*VLOOKUP(Naklady!$Y33,Pozicie!$A$2:$B$13,2,0)</f>
        <v>29600</v>
      </c>
      <c r="L33" s="26">
        <f>Naklady!X33*VLOOKUP(Naklady!$Y33,Pozicie!$A$2:$B$13,2,0)</f>
        <v>0</v>
      </c>
      <c r="M33" s="25">
        <f>Q33*Pozicie!$B$13</f>
        <v>7200</v>
      </c>
      <c r="N33" s="4">
        <f>R33*Pozicie!$B$13</f>
        <v>7200</v>
      </c>
      <c r="O33" s="4">
        <f>S33*Pozicie!$B$13</f>
        <v>4800</v>
      </c>
      <c r="P33" s="26">
        <f>T33*Pozicie!$B$13</f>
        <v>0</v>
      </c>
      <c r="Q33" s="20">
        <v>30</v>
      </c>
      <c r="R33" s="6">
        <v>30</v>
      </c>
      <c r="S33" s="6">
        <v>20</v>
      </c>
      <c r="T33" s="29"/>
      <c r="U33" s="30">
        <v>65</v>
      </c>
      <c r="V33" s="6">
        <v>65</v>
      </c>
      <c r="W33" s="6">
        <v>40</v>
      </c>
      <c r="X33" s="31"/>
      <c r="Y33" s="20" t="s">
        <v>131</v>
      </c>
    </row>
    <row r="34" spans="1:25" ht="14.4" customHeight="1" x14ac:dyDescent="0.25">
      <c r="A34" s="70"/>
      <c r="B34" s="72"/>
      <c r="C34" s="33" t="s">
        <v>56</v>
      </c>
      <c r="D34" s="29" t="s">
        <v>89</v>
      </c>
      <c r="E34" s="25">
        <f>Q34*Pozicie!$B$13+Naklady!U34*VLOOKUP(Naklady!$Y34,Pozicie!$A$2:$B$13,2,0)</f>
        <v>434500</v>
      </c>
      <c r="F34" s="4">
        <f>R34*Pozicie!$B$13+Naklady!V34*VLOOKUP(Naklady!$Y34,Pozicie!$A$2:$B$13,2,0)</f>
        <v>434500</v>
      </c>
      <c r="G34" s="4">
        <f>S34*Pozicie!$B$13+Naklady!W34*VLOOKUP(Naklady!$Y34,Pozicie!$A$2:$B$13,2,0)</f>
        <v>365900</v>
      </c>
      <c r="H34" s="26">
        <f>T34*Pozicie!$B$13+Naklady!X34*VLOOKUP(Naklady!$Y34,Pozicie!$A$2:$B$13,2,0)</f>
        <v>0</v>
      </c>
      <c r="I34" s="25">
        <f>Naklady!U34*VLOOKUP(Naklady!$Y34,Pozicie!$A$2:$B$13,2,0)</f>
        <v>422500</v>
      </c>
      <c r="J34" s="4">
        <f>Naklady!V34*VLOOKUP(Naklady!$Y34,Pozicie!$A$2:$B$13,2,0)</f>
        <v>422500</v>
      </c>
      <c r="K34" s="4">
        <f>Naklady!W34*VLOOKUP(Naklady!$Y34,Pozicie!$A$2:$B$13,2,0)</f>
        <v>357500</v>
      </c>
      <c r="L34" s="26">
        <f>Naklady!X34*VLOOKUP(Naklady!$Y34,Pozicie!$A$2:$B$13,2,0)</f>
        <v>0</v>
      </c>
      <c r="M34" s="25">
        <f>Q34*Pozicie!$B$13</f>
        <v>12000</v>
      </c>
      <c r="N34" s="4">
        <f>R34*Pozicie!$B$13</f>
        <v>12000</v>
      </c>
      <c r="O34" s="4">
        <f>S34*Pozicie!$B$13</f>
        <v>8400</v>
      </c>
      <c r="P34" s="26">
        <f>T34*Pozicie!$B$13</f>
        <v>0</v>
      </c>
      <c r="Q34" s="20">
        <v>50</v>
      </c>
      <c r="R34" s="6">
        <v>50</v>
      </c>
      <c r="S34" s="6">
        <v>35</v>
      </c>
      <c r="T34" s="29"/>
      <c r="U34" s="30">
        <v>650</v>
      </c>
      <c r="V34" s="6">
        <v>650</v>
      </c>
      <c r="W34" s="6">
        <v>550</v>
      </c>
      <c r="X34" s="31"/>
      <c r="Y34" s="20" t="s">
        <v>129</v>
      </c>
    </row>
    <row r="35" spans="1:25" ht="14.4" customHeight="1" x14ac:dyDescent="0.25">
      <c r="A35" s="70"/>
      <c r="B35" s="72"/>
      <c r="C35" s="33" t="s">
        <v>56</v>
      </c>
      <c r="D35" s="29" t="s">
        <v>90</v>
      </c>
      <c r="E35" s="25">
        <f>Q35*Pozicie!$B$13+Naklady!U35*VLOOKUP(Naklady!$Y35,Pozicie!$A$2:$B$13,2,0)</f>
        <v>35700</v>
      </c>
      <c r="F35" s="4">
        <f>R35*Pozicie!$B$13+Naklady!V35*VLOOKUP(Naklady!$Y35,Pozicie!$A$2:$B$13,2,0)</f>
        <v>35700</v>
      </c>
      <c r="G35" s="4">
        <f>S35*Pozicie!$B$13+Naklady!W35*VLOOKUP(Naklady!$Y35,Pozicie!$A$2:$B$13,2,0)</f>
        <v>24750</v>
      </c>
      <c r="H35" s="26">
        <f>T35*Pozicie!$B$13+Naklady!X35*VLOOKUP(Naklady!$Y35,Pozicie!$A$2:$B$13,2,0)</f>
        <v>0</v>
      </c>
      <c r="I35" s="25">
        <f>Naklady!U35*VLOOKUP(Naklady!$Y35,Pozicie!$A$2:$B$13,2,0)</f>
        <v>28500</v>
      </c>
      <c r="J35" s="4">
        <f>Naklady!V35*VLOOKUP(Naklady!$Y35,Pozicie!$A$2:$B$13,2,0)</f>
        <v>28500</v>
      </c>
      <c r="K35" s="4">
        <f>Naklady!W35*VLOOKUP(Naklady!$Y35,Pozicie!$A$2:$B$13,2,0)</f>
        <v>19950</v>
      </c>
      <c r="L35" s="26">
        <f>Naklady!X35*VLOOKUP(Naklady!$Y35,Pozicie!$A$2:$B$13,2,0)</f>
        <v>0</v>
      </c>
      <c r="M35" s="25">
        <f>Q35*Pozicie!$B$13</f>
        <v>7200</v>
      </c>
      <c r="N35" s="4">
        <f>R35*Pozicie!$B$13</f>
        <v>7200</v>
      </c>
      <c r="O35" s="4">
        <f>S35*Pozicie!$B$13</f>
        <v>4800</v>
      </c>
      <c r="P35" s="26">
        <f>T35*Pozicie!$B$13</f>
        <v>0</v>
      </c>
      <c r="Q35" s="20">
        <v>30</v>
      </c>
      <c r="R35" s="6">
        <v>30</v>
      </c>
      <c r="S35" s="6">
        <v>20</v>
      </c>
      <c r="T35" s="29"/>
      <c r="U35" s="30">
        <v>50</v>
      </c>
      <c r="V35" s="6">
        <v>50</v>
      </c>
      <c r="W35" s="6">
        <v>35</v>
      </c>
      <c r="X35" s="31"/>
      <c r="Y35" s="20" t="s">
        <v>128</v>
      </c>
    </row>
    <row r="36" spans="1:25" ht="14.4" customHeight="1" x14ac:dyDescent="0.25">
      <c r="A36" s="70"/>
      <c r="B36" s="72"/>
      <c r="C36" s="33" t="s">
        <v>56</v>
      </c>
      <c r="D36" s="29" t="s">
        <v>91</v>
      </c>
      <c r="E36" s="25">
        <f>Q36*Pozicie!$B$13+Naklady!U36*VLOOKUP(Naklady!$Y36,Pozicie!$A$2:$B$13,2,0)</f>
        <v>14250</v>
      </c>
      <c r="F36" s="4">
        <f>R36*Pozicie!$B$13+Naklady!V36*VLOOKUP(Naklady!$Y36,Pozicie!$A$2:$B$13,2,0)</f>
        <v>14250</v>
      </c>
      <c r="G36" s="4">
        <f>S36*Pozicie!$B$13+Naklady!W36*VLOOKUP(Naklady!$Y36,Pozicie!$A$2:$B$13,2,0)</f>
        <v>14250</v>
      </c>
      <c r="H36" s="26">
        <f>T36*Pozicie!$B$13+Naklady!X36*VLOOKUP(Naklady!$Y36,Pozicie!$A$2:$B$13,2,0)</f>
        <v>0</v>
      </c>
      <c r="I36" s="25">
        <f>Naklady!U36*VLOOKUP(Naklady!$Y36,Pozicie!$A$2:$B$13,2,0)</f>
        <v>14250</v>
      </c>
      <c r="J36" s="4">
        <f>Naklady!V36*VLOOKUP(Naklady!$Y36,Pozicie!$A$2:$B$13,2,0)</f>
        <v>14250</v>
      </c>
      <c r="K36" s="4">
        <f>Naklady!W36*VLOOKUP(Naklady!$Y36,Pozicie!$A$2:$B$13,2,0)</f>
        <v>14250</v>
      </c>
      <c r="L36" s="26">
        <f>Naklady!X36*VLOOKUP(Naklady!$Y36,Pozicie!$A$2:$B$13,2,0)</f>
        <v>0</v>
      </c>
      <c r="M36" s="25">
        <f>Q36*Pozicie!$B$13</f>
        <v>0</v>
      </c>
      <c r="N36" s="4">
        <f>R36*Pozicie!$B$13</f>
        <v>0</v>
      </c>
      <c r="O36" s="4">
        <f>S36*Pozicie!$B$13</f>
        <v>0</v>
      </c>
      <c r="P36" s="26">
        <f>T36*Pozicie!$B$13</f>
        <v>0</v>
      </c>
      <c r="Q36" s="20"/>
      <c r="R36" s="6"/>
      <c r="S36" s="6"/>
      <c r="T36" s="29"/>
      <c r="U36" s="30">
        <v>25</v>
      </c>
      <c r="V36" s="6">
        <v>25</v>
      </c>
      <c r="W36" s="6">
        <v>25</v>
      </c>
      <c r="X36" s="31"/>
      <c r="Y36" s="20" t="s">
        <v>137</v>
      </c>
    </row>
    <row r="37" spans="1:25" ht="14.4" customHeight="1" x14ac:dyDescent="0.25">
      <c r="A37" s="70"/>
      <c r="B37" s="72"/>
      <c r="C37" s="33" t="s">
        <v>56</v>
      </c>
      <c r="D37" s="29" t="s">
        <v>92</v>
      </c>
      <c r="E37" s="25">
        <f>Q37*Pozicie!$B$13+Naklady!U37*VLOOKUP(Naklady!$Y37,Pozicie!$A$2:$B$13,2,0)</f>
        <v>11400</v>
      </c>
      <c r="F37" s="4">
        <f>R37*Pozicie!$B$13+Naklady!V37*VLOOKUP(Naklady!$Y37,Pozicie!$A$2:$B$13,2,0)</f>
        <v>11400</v>
      </c>
      <c r="G37" s="4">
        <f>S37*Pozicie!$B$13+Naklady!W37*VLOOKUP(Naklady!$Y37,Pozicie!$A$2:$B$13,2,0)</f>
        <v>11400</v>
      </c>
      <c r="H37" s="26">
        <f>T37*Pozicie!$B$13+Naklady!X37*VLOOKUP(Naklady!$Y37,Pozicie!$A$2:$B$13,2,0)</f>
        <v>0</v>
      </c>
      <c r="I37" s="25">
        <f>Naklady!U37*VLOOKUP(Naklady!$Y37,Pozicie!$A$2:$B$13,2,0)</f>
        <v>11400</v>
      </c>
      <c r="J37" s="4">
        <f>Naklady!V37*VLOOKUP(Naklady!$Y37,Pozicie!$A$2:$B$13,2,0)</f>
        <v>11400</v>
      </c>
      <c r="K37" s="4">
        <f>Naklady!W37*VLOOKUP(Naklady!$Y37,Pozicie!$A$2:$B$13,2,0)</f>
        <v>11400</v>
      </c>
      <c r="L37" s="26">
        <f>Naklady!X37*VLOOKUP(Naklady!$Y37,Pozicie!$A$2:$B$13,2,0)</f>
        <v>0</v>
      </c>
      <c r="M37" s="25">
        <f>Q37*Pozicie!$B$13</f>
        <v>0</v>
      </c>
      <c r="N37" s="4">
        <f>R37*Pozicie!$B$13</f>
        <v>0</v>
      </c>
      <c r="O37" s="4">
        <f>S37*Pozicie!$B$13</f>
        <v>0</v>
      </c>
      <c r="P37" s="26">
        <f>T37*Pozicie!$B$13</f>
        <v>0</v>
      </c>
      <c r="Q37" s="20"/>
      <c r="R37" s="6"/>
      <c r="S37" s="6"/>
      <c r="T37" s="29"/>
      <c r="U37" s="30">
        <v>20</v>
      </c>
      <c r="V37" s="6">
        <v>20</v>
      </c>
      <c r="W37" s="6">
        <v>20</v>
      </c>
      <c r="X37" s="31"/>
      <c r="Y37" s="20" t="s">
        <v>137</v>
      </c>
    </row>
    <row r="38" spans="1:25" ht="14.4" customHeight="1" x14ac:dyDescent="0.25">
      <c r="A38" s="70"/>
      <c r="B38" s="72"/>
      <c r="C38" s="33" t="s">
        <v>56</v>
      </c>
      <c r="D38" s="29" t="s">
        <v>93</v>
      </c>
      <c r="E38" s="25"/>
      <c r="F38" s="4"/>
      <c r="G38" s="4"/>
      <c r="H38" s="26"/>
      <c r="I38" s="25">
        <f>Naklady!U38*VLOOKUP(Naklady!$Y38,Pozicie!$A$2:$B$13,2,0)</f>
        <v>0</v>
      </c>
      <c r="J38" s="4">
        <f>Naklady!V38*VLOOKUP(Naklady!$Y38,Pozicie!$A$2:$B$13,2,0)</f>
        <v>0</v>
      </c>
      <c r="K38" s="4">
        <f>Naklady!W38*VLOOKUP(Naklady!$Y38,Pozicie!$A$2:$B$13,2,0)</f>
        <v>0</v>
      </c>
      <c r="L38" s="26">
        <f>Naklady!X38*VLOOKUP(Naklady!$Y38,Pozicie!$A$2:$B$13,2,0)</f>
        <v>0</v>
      </c>
      <c r="M38" s="25">
        <f>Q38*Pozicie!$B$13</f>
        <v>0</v>
      </c>
      <c r="N38" s="4">
        <f>R38*Pozicie!$B$13</f>
        <v>0</v>
      </c>
      <c r="O38" s="4">
        <f>S38*Pozicie!$B$13</f>
        <v>0</v>
      </c>
      <c r="P38" s="26">
        <f>T38*Pozicie!$B$13</f>
        <v>0</v>
      </c>
      <c r="Q38" s="20"/>
      <c r="R38" s="6"/>
      <c r="S38" s="6"/>
      <c r="T38" s="29"/>
      <c r="U38" s="30"/>
      <c r="V38" s="6"/>
      <c r="W38" s="6"/>
      <c r="X38" s="31"/>
      <c r="Y38" s="20" t="s">
        <v>137</v>
      </c>
    </row>
    <row r="39" spans="1:25" ht="14.4" customHeight="1" x14ac:dyDescent="0.25">
      <c r="A39" s="70"/>
      <c r="B39" s="72"/>
      <c r="C39" s="33" t="s">
        <v>57</v>
      </c>
      <c r="D39" s="29" t="s">
        <v>88</v>
      </c>
      <c r="E39" s="25">
        <f>Q39*Pozicie!$B$13+Naklady!U39*VLOOKUP(Naklady!$Y39,Pozicie!$A$2:$B$13,2,0)</f>
        <v>25800</v>
      </c>
      <c r="F39" s="4">
        <f>R39*Pozicie!$B$13+Naklady!V39*VLOOKUP(Naklady!$Y39,Pozicie!$A$2:$B$13,2,0)</f>
        <v>25800</v>
      </c>
      <c r="G39" s="4">
        <f>S39*Pozicie!$B$13+Naklady!W39*VLOOKUP(Naklady!$Y39,Pozicie!$A$2:$B$13,2,0)</f>
        <v>20900</v>
      </c>
      <c r="H39" s="26">
        <f>T39*Pozicie!$B$13+Naklady!X39*VLOOKUP(Naklady!$Y39,Pozicie!$A$2:$B$13,2,0)</f>
        <v>0</v>
      </c>
      <c r="I39" s="25">
        <f>Naklady!U39*VLOOKUP(Naklady!$Y39,Pozicie!$A$2:$B$13,2,0)</f>
        <v>22200</v>
      </c>
      <c r="J39" s="4">
        <f>Naklady!V39*VLOOKUP(Naklady!$Y39,Pozicie!$A$2:$B$13,2,0)</f>
        <v>22200</v>
      </c>
      <c r="K39" s="4">
        <f>Naklady!W39*VLOOKUP(Naklady!$Y39,Pozicie!$A$2:$B$13,2,0)</f>
        <v>18500</v>
      </c>
      <c r="L39" s="26">
        <f>Naklady!X39*VLOOKUP(Naklady!$Y39,Pozicie!$A$2:$B$13,2,0)</f>
        <v>0</v>
      </c>
      <c r="M39" s="25">
        <f>Q39*Pozicie!$B$13</f>
        <v>3600</v>
      </c>
      <c r="N39" s="4">
        <f>R39*Pozicie!$B$13</f>
        <v>3600</v>
      </c>
      <c r="O39" s="4">
        <f>S39*Pozicie!$B$13</f>
        <v>2400</v>
      </c>
      <c r="P39" s="26">
        <f>T39*Pozicie!$B$13</f>
        <v>0</v>
      </c>
      <c r="Q39" s="20">
        <v>15</v>
      </c>
      <c r="R39" s="6">
        <v>15</v>
      </c>
      <c r="S39" s="6">
        <v>10</v>
      </c>
      <c r="T39" s="29"/>
      <c r="U39" s="30">
        <v>30</v>
      </c>
      <c r="V39" s="6">
        <v>30</v>
      </c>
      <c r="W39" s="6">
        <v>25</v>
      </c>
      <c r="X39" s="31"/>
      <c r="Y39" s="20" t="s">
        <v>131</v>
      </c>
    </row>
    <row r="40" spans="1:25" ht="14.4" customHeight="1" x14ac:dyDescent="0.25">
      <c r="A40" s="70"/>
      <c r="B40" s="72"/>
      <c r="C40" s="33" t="s">
        <v>57</v>
      </c>
      <c r="D40" s="29" t="s">
        <v>89</v>
      </c>
      <c r="E40" s="25">
        <f>Q40*Pozicie!$B$13+Naklady!U40*VLOOKUP(Naklady!$Y40,Pozicie!$A$2:$B$13,2,0)</f>
        <v>168500</v>
      </c>
      <c r="F40" s="4">
        <f>R40*Pozicie!$B$13+Naklady!V40*VLOOKUP(Naklady!$Y40,Pozicie!$A$2:$B$13,2,0)</f>
        <v>168500</v>
      </c>
      <c r="G40" s="4">
        <f>S40*Pozicie!$B$13+Naklady!W40*VLOOKUP(Naklady!$Y40,Pozicie!$A$2:$B$13,2,0)</f>
        <v>86050</v>
      </c>
      <c r="H40" s="26">
        <f>T40*Pozicie!$B$13+Naklady!X40*VLOOKUP(Naklady!$Y40,Pozicie!$A$2:$B$13,2,0)</f>
        <v>0</v>
      </c>
      <c r="I40" s="25">
        <f>Naklady!U40*VLOOKUP(Naklady!$Y40,Pozicie!$A$2:$B$13,2,0)</f>
        <v>162500</v>
      </c>
      <c r="J40" s="4">
        <f>Naklady!V40*VLOOKUP(Naklady!$Y40,Pozicie!$A$2:$B$13,2,0)</f>
        <v>162500</v>
      </c>
      <c r="K40" s="4">
        <f>Naklady!W40*VLOOKUP(Naklady!$Y40,Pozicie!$A$2:$B$13,2,0)</f>
        <v>81250</v>
      </c>
      <c r="L40" s="26">
        <f>Naklady!X40*VLOOKUP(Naklady!$Y40,Pozicie!$A$2:$B$13,2,0)</f>
        <v>0</v>
      </c>
      <c r="M40" s="25">
        <f>Q40*Pozicie!$B$13</f>
        <v>6000</v>
      </c>
      <c r="N40" s="4">
        <f>R40*Pozicie!$B$13</f>
        <v>6000</v>
      </c>
      <c r="O40" s="4">
        <f>S40*Pozicie!$B$13</f>
        <v>4800</v>
      </c>
      <c r="P40" s="26">
        <f>T40*Pozicie!$B$13</f>
        <v>0</v>
      </c>
      <c r="Q40" s="20">
        <v>25</v>
      </c>
      <c r="R40" s="6">
        <v>25</v>
      </c>
      <c r="S40" s="6">
        <v>20</v>
      </c>
      <c r="T40" s="29"/>
      <c r="U40" s="30">
        <v>250</v>
      </c>
      <c r="V40" s="6">
        <v>250</v>
      </c>
      <c r="W40" s="6">
        <v>125</v>
      </c>
      <c r="X40" s="31"/>
      <c r="Y40" s="20" t="s">
        <v>129</v>
      </c>
    </row>
    <row r="41" spans="1:25" ht="14.4" customHeight="1" x14ac:dyDescent="0.25">
      <c r="A41" s="70"/>
      <c r="B41" s="72"/>
      <c r="C41" s="33" t="s">
        <v>57</v>
      </c>
      <c r="D41" s="29" t="s">
        <v>90</v>
      </c>
      <c r="E41" s="25">
        <f>Q41*Pozicie!$B$13+Naklady!U41*VLOOKUP(Naklady!$Y41,Pozicie!$A$2:$B$13,2,0)</f>
        <v>16200</v>
      </c>
      <c r="F41" s="4">
        <f>R41*Pozicie!$B$13+Naklady!V41*VLOOKUP(Naklady!$Y41,Pozicie!$A$2:$B$13,2,0)</f>
        <v>16200</v>
      </c>
      <c r="G41" s="4">
        <f>S41*Pozicie!$B$13+Naklady!W41*VLOOKUP(Naklady!$Y41,Pozicie!$A$2:$B$13,2,0)</f>
        <v>12150</v>
      </c>
      <c r="H41" s="26">
        <f>T41*Pozicie!$B$13+Naklady!X41*VLOOKUP(Naklady!$Y41,Pozicie!$A$2:$B$13,2,0)</f>
        <v>0</v>
      </c>
      <c r="I41" s="25">
        <f>Naklady!U41*VLOOKUP(Naklady!$Y41,Pozicie!$A$2:$B$13,2,0)</f>
        <v>11400</v>
      </c>
      <c r="J41" s="4">
        <f>Naklady!V41*VLOOKUP(Naklady!$Y41,Pozicie!$A$2:$B$13,2,0)</f>
        <v>11400</v>
      </c>
      <c r="K41" s="4">
        <f>Naklady!W41*VLOOKUP(Naklady!$Y41,Pozicie!$A$2:$B$13,2,0)</f>
        <v>8550</v>
      </c>
      <c r="L41" s="26">
        <f>Naklady!X41*VLOOKUP(Naklady!$Y41,Pozicie!$A$2:$B$13,2,0)</f>
        <v>0</v>
      </c>
      <c r="M41" s="25">
        <f>Q41*Pozicie!$B$13</f>
        <v>4800</v>
      </c>
      <c r="N41" s="4">
        <f>R41*Pozicie!$B$13</f>
        <v>4800</v>
      </c>
      <c r="O41" s="4">
        <f>S41*Pozicie!$B$13</f>
        <v>3600</v>
      </c>
      <c r="P41" s="26">
        <f>T41*Pozicie!$B$13</f>
        <v>0</v>
      </c>
      <c r="Q41" s="20">
        <v>20</v>
      </c>
      <c r="R41" s="6">
        <v>20</v>
      </c>
      <c r="S41" s="6">
        <v>15</v>
      </c>
      <c r="T41" s="29"/>
      <c r="U41" s="30">
        <v>20</v>
      </c>
      <c r="V41" s="6">
        <v>20</v>
      </c>
      <c r="W41" s="6">
        <v>15</v>
      </c>
      <c r="X41" s="31"/>
      <c r="Y41" s="20" t="s">
        <v>128</v>
      </c>
    </row>
    <row r="42" spans="1:25" ht="14.4" customHeight="1" x14ac:dyDescent="0.25">
      <c r="A42" s="70"/>
      <c r="B42" s="72"/>
      <c r="C42" s="33" t="s">
        <v>57</v>
      </c>
      <c r="D42" s="29" t="s">
        <v>91</v>
      </c>
      <c r="E42" s="25">
        <f>Q42*Pozicie!$B$13+Naklady!U42*VLOOKUP(Naklady!$Y42,Pozicie!$A$2:$B$13,2,0)</f>
        <v>11400</v>
      </c>
      <c r="F42" s="4">
        <f>R42*Pozicie!$B$13+Naklady!V42*VLOOKUP(Naklady!$Y42,Pozicie!$A$2:$B$13,2,0)</f>
        <v>11400</v>
      </c>
      <c r="G42" s="4">
        <f>S42*Pozicie!$B$13+Naklady!W42*VLOOKUP(Naklady!$Y42,Pozicie!$A$2:$B$13,2,0)</f>
        <v>11400</v>
      </c>
      <c r="H42" s="26">
        <f>T42*Pozicie!$B$13+Naklady!X42*VLOOKUP(Naklady!$Y42,Pozicie!$A$2:$B$13,2,0)</f>
        <v>0</v>
      </c>
      <c r="I42" s="25">
        <f>Naklady!U42*VLOOKUP(Naklady!$Y42,Pozicie!$A$2:$B$13,2,0)</f>
        <v>11400</v>
      </c>
      <c r="J42" s="4">
        <f>Naklady!V42*VLOOKUP(Naklady!$Y42,Pozicie!$A$2:$B$13,2,0)</f>
        <v>11400</v>
      </c>
      <c r="K42" s="4">
        <f>Naklady!W42*VLOOKUP(Naklady!$Y42,Pozicie!$A$2:$B$13,2,0)</f>
        <v>11400</v>
      </c>
      <c r="L42" s="26">
        <f>Naklady!X42*VLOOKUP(Naklady!$Y42,Pozicie!$A$2:$B$13,2,0)</f>
        <v>0</v>
      </c>
      <c r="M42" s="25">
        <f>Q42*Pozicie!$B$13</f>
        <v>0</v>
      </c>
      <c r="N42" s="4">
        <f>R42*Pozicie!$B$13</f>
        <v>0</v>
      </c>
      <c r="O42" s="4">
        <f>S42*Pozicie!$B$13</f>
        <v>0</v>
      </c>
      <c r="P42" s="26">
        <f>T42*Pozicie!$B$13</f>
        <v>0</v>
      </c>
      <c r="Q42" s="20"/>
      <c r="R42" s="6"/>
      <c r="S42" s="6"/>
      <c r="T42" s="29"/>
      <c r="U42" s="30">
        <v>20</v>
      </c>
      <c r="V42" s="6">
        <v>20</v>
      </c>
      <c r="W42" s="6">
        <v>20</v>
      </c>
      <c r="X42" s="31"/>
      <c r="Y42" s="20" t="s">
        <v>137</v>
      </c>
    </row>
    <row r="43" spans="1:25" ht="14.4" customHeight="1" x14ac:dyDescent="0.25">
      <c r="A43" s="70"/>
      <c r="B43" s="72"/>
      <c r="C43" s="33" t="s">
        <v>57</v>
      </c>
      <c r="D43" s="29" t="s">
        <v>92</v>
      </c>
      <c r="E43" s="25">
        <f>Q43*Pozicie!$B$13+Naklady!U43*VLOOKUP(Naklady!$Y43,Pozicie!$A$2:$B$13,2,0)</f>
        <v>10650</v>
      </c>
      <c r="F43" s="4">
        <f>R43*Pozicie!$B$13+Naklady!V43*VLOOKUP(Naklady!$Y43,Pozicie!$A$2:$B$13,2,0)</f>
        <v>10650</v>
      </c>
      <c r="G43" s="4">
        <f>S43*Pozicie!$B$13+Naklady!W43*VLOOKUP(Naklady!$Y43,Pozicie!$A$2:$B$13,2,0)</f>
        <v>10650</v>
      </c>
      <c r="H43" s="26">
        <f>T43*Pozicie!$B$13+Naklady!X43*VLOOKUP(Naklady!$Y43,Pozicie!$A$2:$B$13,2,0)</f>
        <v>0</v>
      </c>
      <c r="I43" s="25">
        <f>Naklady!U43*VLOOKUP(Naklady!$Y43,Pozicie!$A$2:$B$13,2,0)</f>
        <v>10650</v>
      </c>
      <c r="J43" s="4">
        <f>Naklady!V43*VLOOKUP(Naklady!$Y43,Pozicie!$A$2:$B$13,2,0)</f>
        <v>10650</v>
      </c>
      <c r="K43" s="4">
        <f>Naklady!W43*VLOOKUP(Naklady!$Y43,Pozicie!$A$2:$B$13,2,0)</f>
        <v>10650</v>
      </c>
      <c r="L43" s="26">
        <f>Naklady!X43*VLOOKUP(Naklady!$Y43,Pozicie!$A$2:$B$13,2,0)</f>
        <v>0</v>
      </c>
      <c r="M43" s="25">
        <f>Q43*Pozicie!$B$13</f>
        <v>0</v>
      </c>
      <c r="N43" s="4">
        <f>R43*Pozicie!$B$13</f>
        <v>0</v>
      </c>
      <c r="O43" s="4">
        <f>S43*Pozicie!$B$13</f>
        <v>0</v>
      </c>
      <c r="P43" s="26">
        <f>T43*Pozicie!$B$13</f>
        <v>0</v>
      </c>
      <c r="Q43" s="20"/>
      <c r="R43" s="6"/>
      <c r="S43" s="6"/>
      <c r="T43" s="29"/>
      <c r="U43" s="30">
        <v>15</v>
      </c>
      <c r="V43" s="6">
        <v>15</v>
      </c>
      <c r="W43" s="6">
        <v>15</v>
      </c>
      <c r="X43" s="31"/>
      <c r="Y43" s="20" t="s">
        <v>136</v>
      </c>
    </row>
    <row r="44" spans="1:25" ht="14.4" customHeight="1" x14ac:dyDescent="0.25">
      <c r="A44" s="70"/>
      <c r="B44" s="72"/>
      <c r="C44" s="33" t="s">
        <v>57</v>
      </c>
      <c r="D44" s="29" t="s">
        <v>93</v>
      </c>
      <c r="E44" s="25"/>
      <c r="F44" s="4"/>
      <c r="G44" s="4"/>
      <c r="H44" s="26"/>
      <c r="I44" s="25">
        <f>Naklady!U44*VLOOKUP(Naklady!$Y44,Pozicie!$A$2:$B$13,2,0)</f>
        <v>0</v>
      </c>
      <c r="J44" s="4">
        <f>Naklady!V44*VLOOKUP(Naklady!$Y44,Pozicie!$A$2:$B$13,2,0)</f>
        <v>0</v>
      </c>
      <c r="K44" s="4">
        <f>Naklady!W44*VLOOKUP(Naklady!$Y44,Pozicie!$A$2:$B$13,2,0)</f>
        <v>0</v>
      </c>
      <c r="L44" s="26">
        <f>Naklady!X44*VLOOKUP(Naklady!$Y44,Pozicie!$A$2:$B$13,2,0)</f>
        <v>0</v>
      </c>
      <c r="M44" s="25">
        <f>Q44*Pozicie!$B$13</f>
        <v>0</v>
      </c>
      <c r="N44" s="4">
        <f>R44*Pozicie!$B$13</f>
        <v>0</v>
      </c>
      <c r="O44" s="4">
        <f>S44*Pozicie!$B$13</f>
        <v>0</v>
      </c>
      <c r="P44" s="26">
        <f>T44*Pozicie!$B$13</f>
        <v>0</v>
      </c>
      <c r="Q44" s="20"/>
      <c r="R44" s="6"/>
      <c r="S44" s="6"/>
      <c r="T44" s="29"/>
      <c r="U44" s="30"/>
      <c r="V44" s="6"/>
      <c r="W44" s="6"/>
      <c r="X44" s="31"/>
      <c r="Y44" s="20" t="s">
        <v>137</v>
      </c>
    </row>
    <row r="45" spans="1:25" ht="14.4" customHeight="1" x14ac:dyDescent="0.25">
      <c r="A45" s="70"/>
      <c r="B45" s="72"/>
      <c r="C45" s="33" t="s">
        <v>58</v>
      </c>
      <c r="D45" s="29" t="s">
        <v>88</v>
      </c>
      <c r="E45" s="25">
        <f>Q45*Pozicie!$B$13+Naklady!U45*VLOOKUP(Naklady!$Y45,Pozicie!$A$2:$B$13,2,0)</f>
        <v>25800</v>
      </c>
      <c r="F45" s="4">
        <f>R45*Pozicie!$B$13+Naklady!V45*VLOOKUP(Naklady!$Y45,Pozicie!$A$2:$B$13,2,0)</f>
        <v>25800</v>
      </c>
      <c r="G45" s="4">
        <f>S45*Pozicie!$B$13+Naklady!W45*VLOOKUP(Naklady!$Y45,Pozicie!$A$2:$B$13,2,0)</f>
        <v>25800</v>
      </c>
      <c r="H45" s="26">
        <f>T45*Pozicie!$B$13+Naklady!X45*VLOOKUP(Naklady!$Y45,Pozicie!$A$2:$B$13,2,0)</f>
        <v>0</v>
      </c>
      <c r="I45" s="25">
        <f>Naklady!U45*VLOOKUP(Naklady!$Y45,Pozicie!$A$2:$B$13,2,0)</f>
        <v>22200</v>
      </c>
      <c r="J45" s="4">
        <f>Naklady!V45*VLOOKUP(Naklady!$Y45,Pozicie!$A$2:$B$13,2,0)</f>
        <v>22200</v>
      </c>
      <c r="K45" s="4">
        <f>Naklady!W45*VLOOKUP(Naklady!$Y45,Pozicie!$A$2:$B$13,2,0)</f>
        <v>22200</v>
      </c>
      <c r="L45" s="26">
        <f>Naklady!X45*VLOOKUP(Naklady!$Y45,Pozicie!$A$2:$B$13,2,0)</f>
        <v>0</v>
      </c>
      <c r="M45" s="25">
        <f>Q45*Pozicie!$B$13</f>
        <v>3600</v>
      </c>
      <c r="N45" s="4">
        <f>R45*Pozicie!$B$13</f>
        <v>3600</v>
      </c>
      <c r="O45" s="4">
        <f>S45*Pozicie!$B$13</f>
        <v>3600</v>
      </c>
      <c r="P45" s="26">
        <f>T45*Pozicie!$B$13</f>
        <v>0</v>
      </c>
      <c r="Q45" s="20">
        <v>15</v>
      </c>
      <c r="R45" s="6">
        <v>15</v>
      </c>
      <c r="S45" s="6">
        <v>15</v>
      </c>
      <c r="T45" s="29"/>
      <c r="U45" s="30">
        <v>30</v>
      </c>
      <c r="V45" s="6">
        <v>30</v>
      </c>
      <c r="W45" s="6">
        <v>30</v>
      </c>
      <c r="X45" s="31"/>
      <c r="Y45" s="20" t="s">
        <v>131</v>
      </c>
    </row>
    <row r="46" spans="1:25" ht="14.4" customHeight="1" x14ac:dyDescent="0.25">
      <c r="A46" s="70"/>
      <c r="B46" s="72"/>
      <c r="C46" s="33" t="s">
        <v>58</v>
      </c>
      <c r="D46" s="29" t="s">
        <v>89</v>
      </c>
      <c r="E46" s="25">
        <f>Q46*Pozicie!$B$13+Naklady!U46*VLOOKUP(Naklady!$Y46,Pozicie!$A$2:$B$13,2,0)</f>
        <v>205800</v>
      </c>
      <c r="F46" s="4">
        <f>R46*Pozicie!$B$13+Naklady!V46*VLOOKUP(Naklady!$Y46,Pozicie!$A$2:$B$13,2,0)</f>
        <v>205800</v>
      </c>
      <c r="G46" s="4">
        <f>S46*Pozicie!$B$13+Naklady!W46*VLOOKUP(Naklady!$Y46,Pozicie!$A$2:$B$13,2,0)</f>
        <v>205800</v>
      </c>
      <c r="H46" s="26">
        <f>T46*Pozicie!$B$13+Naklady!X46*VLOOKUP(Naklady!$Y46,Pozicie!$A$2:$B$13,2,0)</f>
        <v>0</v>
      </c>
      <c r="I46" s="25">
        <f>Naklady!U46*VLOOKUP(Naklady!$Y46,Pozicie!$A$2:$B$13,2,0)</f>
        <v>195000</v>
      </c>
      <c r="J46" s="4">
        <f>Naklady!V46*VLOOKUP(Naklady!$Y46,Pozicie!$A$2:$B$13,2,0)</f>
        <v>195000</v>
      </c>
      <c r="K46" s="4">
        <f>Naklady!W46*VLOOKUP(Naklady!$Y46,Pozicie!$A$2:$B$13,2,0)</f>
        <v>195000</v>
      </c>
      <c r="L46" s="26">
        <f>Naklady!X46*VLOOKUP(Naklady!$Y46,Pozicie!$A$2:$B$13,2,0)</f>
        <v>0</v>
      </c>
      <c r="M46" s="25">
        <f>Q46*Pozicie!$B$13</f>
        <v>10800</v>
      </c>
      <c r="N46" s="4">
        <f>R46*Pozicie!$B$13</f>
        <v>10800</v>
      </c>
      <c r="O46" s="4">
        <f>S46*Pozicie!$B$13</f>
        <v>10800</v>
      </c>
      <c r="P46" s="26">
        <f>T46*Pozicie!$B$13</f>
        <v>0</v>
      </c>
      <c r="Q46" s="20">
        <v>45</v>
      </c>
      <c r="R46" s="6">
        <v>45</v>
      </c>
      <c r="S46" s="6">
        <v>45</v>
      </c>
      <c r="T46" s="29"/>
      <c r="U46" s="30">
        <v>300</v>
      </c>
      <c r="V46" s="6">
        <v>300</v>
      </c>
      <c r="W46" s="6">
        <v>300</v>
      </c>
      <c r="X46" s="31"/>
      <c r="Y46" s="20" t="s">
        <v>129</v>
      </c>
    </row>
    <row r="47" spans="1:25" ht="14.4" customHeight="1" x14ac:dyDescent="0.25">
      <c r="A47" s="70"/>
      <c r="B47" s="72"/>
      <c r="C47" s="33" t="s">
        <v>58</v>
      </c>
      <c r="D47" s="29" t="s">
        <v>90</v>
      </c>
      <c r="E47" s="25">
        <f>Q47*Pozicie!$B$13+Naklady!U47*VLOOKUP(Naklady!$Y47,Pozicie!$A$2:$B$13,2,0)</f>
        <v>12150</v>
      </c>
      <c r="F47" s="4">
        <f>R47*Pozicie!$B$13+Naklady!V47*VLOOKUP(Naklady!$Y47,Pozicie!$A$2:$B$13,2,0)</f>
        <v>12150</v>
      </c>
      <c r="G47" s="4">
        <f>S47*Pozicie!$B$13+Naklady!W47*VLOOKUP(Naklady!$Y47,Pozicie!$A$2:$B$13,2,0)</f>
        <v>12150</v>
      </c>
      <c r="H47" s="26">
        <f>T47*Pozicie!$B$13+Naklady!X47*VLOOKUP(Naklady!$Y47,Pozicie!$A$2:$B$13,2,0)</f>
        <v>0</v>
      </c>
      <c r="I47" s="25">
        <f>Naklady!U47*VLOOKUP(Naklady!$Y47,Pozicie!$A$2:$B$13,2,0)</f>
        <v>8550</v>
      </c>
      <c r="J47" s="4">
        <f>Naklady!V47*VLOOKUP(Naklady!$Y47,Pozicie!$A$2:$B$13,2,0)</f>
        <v>8550</v>
      </c>
      <c r="K47" s="4">
        <f>Naklady!W47*VLOOKUP(Naklady!$Y47,Pozicie!$A$2:$B$13,2,0)</f>
        <v>8550</v>
      </c>
      <c r="L47" s="26">
        <f>Naklady!X47*VLOOKUP(Naklady!$Y47,Pozicie!$A$2:$B$13,2,0)</f>
        <v>0</v>
      </c>
      <c r="M47" s="25">
        <f>Q47*Pozicie!$B$13</f>
        <v>3600</v>
      </c>
      <c r="N47" s="4">
        <f>R47*Pozicie!$B$13</f>
        <v>3600</v>
      </c>
      <c r="O47" s="4">
        <f>S47*Pozicie!$B$13</f>
        <v>3600</v>
      </c>
      <c r="P47" s="26">
        <f>T47*Pozicie!$B$13</f>
        <v>0</v>
      </c>
      <c r="Q47" s="20">
        <v>15</v>
      </c>
      <c r="R47" s="6">
        <v>15</v>
      </c>
      <c r="S47" s="6">
        <v>15</v>
      </c>
      <c r="T47" s="29"/>
      <c r="U47" s="30">
        <v>15</v>
      </c>
      <c r="V47" s="6">
        <v>15</v>
      </c>
      <c r="W47" s="6">
        <v>15</v>
      </c>
      <c r="X47" s="31"/>
      <c r="Y47" s="20" t="s">
        <v>128</v>
      </c>
    </row>
    <row r="48" spans="1:25" ht="14.4" customHeight="1" x14ac:dyDescent="0.25">
      <c r="A48" s="70"/>
      <c r="B48" s="72"/>
      <c r="C48" s="33" t="s">
        <v>58</v>
      </c>
      <c r="D48" s="29" t="s">
        <v>91</v>
      </c>
      <c r="E48" s="25">
        <f>Q48*Pozicie!$B$13+Naklady!U48*VLOOKUP(Naklady!$Y48,Pozicie!$A$2:$B$13,2,0)</f>
        <v>11400</v>
      </c>
      <c r="F48" s="4">
        <f>R48*Pozicie!$B$13+Naklady!V48*VLOOKUP(Naklady!$Y48,Pozicie!$A$2:$B$13,2,0)</f>
        <v>11400</v>
      </c>
      <c r="G48" s="4">
        <f>S48*Pozicie!$B$13+Naklady!W48*VLOOKUP(Naklady!$Y48,Pozicie!$A$2:$B$13,2,0)</f>
        <v>11400</v>
      </c>
      <c r="H48" s="26">
        <f>T48*Pozicie!$B$13+Naklady!X48*VLOOKUP(Naklady!$Y48,Pozicie!$A$2:$B$13,2,0)</f>
        <v>0</v>
      </c>
      <c r="I48" s="25">
        <f>Naklady!U48*VLOOKUP(Naklady!$Y48,Pozicie!$A$2:$B$13,2,0)</f>
        <v>11400</v>
      </c>
      <c r="J48" s="4">
        <f>Naklady!V48*VLOOKUP(Naklady!$Y48,Pozicie!$A$2:$B$13,2,0)</f>
        <v>11400</v>
      </c>
      <c r="K48" s="4">
        <f>Naklady!W48*VLOOKUP(Naklady!$Y48,Pozicie!$A$2:$B$13,2,0)</f>
        <v>11400</v>
      </c>
      <c r="L48" s="26">
        <f>Naklady!X48*VLOOKUP(Naklady!$Y48,Pozicie!$A$2:$B$13,2,0)</f>
        <v>0</v>
      </c>
      <c r="M48" s="25">
        <f>Q48*Pozicie!$B$13</f>
        <v>0</v>
      </c>
      <c r="N48" s="4">
        <f>R48*Pozicie!$B$13</f>
        <v>0</v>
      </c>
      <c r="O48" s="4">
        <f>S48*Pozicie!$B$13</f>
        <v>0</v>
      </c>
      <c r="P48" s="26">
        <f>T48*Pozicie!$B$13</f>
        <v>0</v>
      </c>
      <c r="Q48" s="20"/>
      <c r="R48" s="6"/>
      <c r="S48" s="6"/>
      <c r="T48" s="29"/>
      <c r="U48" s="30">
        <v>20</v>
      </c>
      <c r="V48" s="6">
        <v>20</v>
      </c>
      <c r="W48" s="6">
        <v>20</v>
      </c>
      <c r="X48" s="31"/>
      <c r="Y48" s="20" t="s">
        <v>137</v>
      </c>
    </row>
    <row r="49" spans="1:25" ht="14.4" customHeight="1" x14ac:dyDescent="0.25">
      <c r="A49" s="70"/>
      <c r="B49" s="72"/>
      <c r="C49" s="33" t="s">
        <v>58</v>
      </c>
      <c r="D49" s="29" t="s">
        <v>92</v>
      </c>
      <c r="E49" s="25">
        <f>Q49*Pozicie!$B$13+Naklady!U49*VLOOKUP(Naklady!$Y49,Pozicie!$A$2:$B$13,2,0)</f>
        <v>7100</v>
      </c>
      <c r="F49" s="4">
        <f>R49*Pozicie!$B$13+Naklady!V49*VLOOKUP(Naklady!$Y49,Pozicie!$A$2:$B$13,2,0)</f>
        <v>7100</v>
      </c>
      <c r="G49" s="4">
        <f>S49*Pozicie!$B$13+Naklady!W49*VLOOKUP(Naklady!$Y49,Pozicie!$A$2:$B$13,2,0)</f>
        <v>7100</v>
      </c>
      <c r="H49" s="26">
        <f>T49*Pozicie!$B$13+Naklady!X49*VLOOKUP(Naklady!$Y49,Pozicie!$A$2:$B$13,2,0)</f>
        <v>0</v>
      </c>
      <c r="I49" s="25">
        <f>Naklady!U49*VLOOKUP(Naklady!$Y49,Pozicie!$A$2:$B$13,2,0)</f>
        <v>7100</v>
      </c>
      <c r="J49" s="4">
        <f>Naklady!V49*VLOOKUP(Naklady!$Y49,Pozicie!$A$2:$B$13,2,0)</f>
        <v>7100</v>
      </c>
      <c r="K49" s="4">
        <f>Naklady!W49*VLOOKUP(Naklady!$Y49,Pozicie!$A$2:$B$13,2,0)</f>
        <v>7100</v>
      </c>
      <c r="L49" s="26">
        <f>Naklady!X49*VLOOKUP(Naklady!$Y49,Pozicie!$A$2:$B$13,2,0)</f>
        <v>0</v>
      </c>
      <c r="M49" s="25">
        <f>Q49*Pozicie!$B$13</f>
        <v>0</v>
      </c>
      <c r="N49" s="4">
        <f>R49*Pozicie!$B$13</f>
        <v>0</v>
      </c>
      <c r="O49" s="4">
        <f>S49*Pozicie!$B$13</f>
        <v>0</v>
      </c>
      <c r="P49" s="26">
        <f>T49*Pozicie!$B$13</f>
        <v>0</v>
      </c>
      <c r="Q49" s="20"/>
      <c r="R49" s="6"/>
      <c r="S49" s="6"/>
      <c r="T49" s="29"/>
      <c r="U49" s="30">
        <v>10</v>
      </c>
      <c r="V49" s="6">
        <v>10</v>
      </c>
      <c r="W49" s="6">
        <v>10</v>
      </c>
      <c r="X49" s="31"/>
      <c r="Y49" s="20" t="s">
        <v>136</v>
      </c>
    </row>
    <row r="50" spans="1:25" ht="14.4" customHeight="1" x14ac:dyDescent="0.25">
      <c r="A50" s="70"/>
      <c r="B50" s="72"/>
      <c r="C50" s="33" t="s">
        <v>58</v>
      </c>
      <c r="D50" s="29" t="s">
        <v>93</v>
      </c>
      <c r="E50" s="25"/>
      <c r="F50" s="4"/>
      <c r="G50" s="4"/>
      <c r="H50" s="26"/>
      <c r="I50" s="25">
        <f>Naklady!U50*VLOOKUP(Naklady!$Y50,Pozicie!$A$2:$B$13,2,0)</f>
        <v>0</v>
      </c>
      <c r="J50" s="4">
        <f>Naklady!V50*VLOOKUP(Naklady!$Y50,Pozicie!$A$2:$B$13,2,0)</f>
        <v>0</v>
      </c>
      <c r="K50" s="4">
        <f>Naklady!W50*VLOOKUP(Naklady!$Y50,Pozicie!$A$2:$B$13,2,0)</f>
        <v>0</v>
      </c>
      <c r="L50" s="26">
        <f>Naklady!X50*VLOOKUP(Naklady!$Y50,Pozicie!$A$2:$B$13,2,0)</f>
        <v>0</v>
      </c>
      <c r="M50" s="25">
        <f>Q50*Pozicie!$B$13</f>
        <v>0</v>
      </c>
      <c r="N50" s="4">
        <f>R50*Pozicie!$B$13</f>
        <v>0</v>
      </c>
      <c r="O50" s="4">
        <f>S50*Pozicie!$B$13</f>
        <v>0</v>
      </c>
      <c r="P50" s="26">
        <f>T50*Pozicie!$B$13</f>
        <v>0</v>
      </c>
      <c r="Q50" s="20"/>
      <c r="R50" s="6"/>
      <c r="S50" s="6"/>
      <c r="T50" s="29"/>
      <c r="U50" s="30"/>
      <c r="V50" s="6"/>
      <c r="W50" s="6"/>
      <c r="X50" s="31"/>
      <c r="Y50" s="20" t="s">
        <v>137</v>
      </c>
    </row>
    <row r="51" spans="1:25" ht="14.4" customHeight="1" x14ac:dyDescent="0.25">
      <c r="A51" s="70"/>
      <c r="B51" s="72"/>
      <c r="C51" s="33" t="s">
        <v>59</v>
      </c>
      <c r="D51" s="29" t="s">
        <v>88</v>
      </c>
      <c r="E51" s="25">
        <f>Q51*Pozicie!$B$13+Naklady!U51*VLOOKUP(Naklady!$Y51,Pozicie!$A$2:$B$13,2,0)</f>
        <v>57700</v>
      </c>
      <c r="F51" s="4">
        <f>R51*Pozicie!$B$13+Naklady!V51*VLOOKUP(Naklady!$Y51,Pozicie!$A$2:$B$13,2,0)</f>
        <v>57700</v>
      </c>
      <c r="G51" s="4">
        <f>S51*Pozicie!$B$13+Naklady!W51*VLOOKUP(Naklady!$Y51,Pozicie!$A$2:$B$13,2,0)</f>
        <v>44200</v>
      </c>
      <c r="H51" s="26">
        <f>T51*Pozicie!$B$13+Naklady!X51*VLOOKUP(Naklady!$Y51,Pozicie!$A$2:$B$13,2,0)</f>
        <v>0</v>
      </c>
      <c r="I51" s="25">
        <f>Naklady!U51*VLOOKUP(Naklady!$Y51,Pozicie!$A$2:$B$13,2,0)</f>
        <v>48100</v>
      </c>
      <c r="J51" s="4">
        <f>Naklady!V51*VLOOKUP(Naklady!$Y51,Pozicie!$A$2:$B$13,2,0)</f>
        <v>48100</v>
      </c>
      <c r="K51" s="4">
        <f>Naklady!W51*VLOOKUP(Naklady!$Y51,Pozicie!$A$2:$B$13,2,0)</f>
        <v>37000</v>
      </c>
      <c r="L51" s="26">
        <f>Naklady!X51*VLOOKUP(Naklady!$Y51,Pozicie!$A$2:$B$13,2,0)</f>
        <v>0</v>
      </c>
      <c r="M51" s="25">
        <f>Q51*Pozicie!$B$13</f>
        <v>9600</v>
      </c>
      <c r="N51" s="4">
        <f>R51*Pozicie!$B$13</f>
        <v>9600</v>
      </c>
      <c r="O51" s="4">
        <f>S51*Pozicie!$B$13</f>
        <v>7200</v>
      </c>
      <c r="P51" s="26">
        <f>T51*Pozicie!$B$13</f>
        <v>0</v>
      </c>
      <c r="Q51" s="20">
        <v>40</v>
      </c>
      <c r="R51" s="6">
        <v>40</v>
      </c>
      <c r="S51" s="6">
        <v>30</v>
      </c>
      <c r="T51" s="29"/>
      <c r="U51" s="30">
        <v>65</v>
      </c>
      <c r="V51" s="6">
        <v>65</v>
      </c>
      <c r="W51" s="6">
        <v>50</v>
      </c>
      <c r="X51" s="31"/>
      <c r="Y51" s="20" t="s">
        <v>131</v>
      </c>
    </row>
    <row r="52" spans="1:25" ht="14.4" customHeight="1" x14ac:dyDescent="0.25">
      <c r="A52" s="70"/>
      <c r="B52" s="72"/>
      <c r="C52" s="33" t="s">
        <v>59</v>
      </c>
      <c r="D52" s="29" t="s">
        <v>89</v>
      </c>
      <c r="E52" s="25">
        <f>Q52*Pozicie!$B$13+Naklady!U52*VLOOKUP(Naklady!$Y52,Pozicie!$A$2:$B$13,2,0)</f>
        <v>383350</v>
      </c>
      <c r="F52" s="4">
        <f>R52*Pozicie!$B$13+Naklady!V52*VLOOKUP(Naklady!$Y52,Pozicie!$A$2:$B$13,2,0)</f>
        <v>219650</v>
      </c>
      <c r="G52" s="4">
        <f>S52*Pozicie!$B$13+Naklady!W52*VLOOKUP(Naklady!$Y52,Pozicie!$A$2:$B$13,2,0)</f>
        <v>202200</v>
      </c>
      <c r="H52" s="26">
        <f>T52*Pozicie!$B$13+Naklady!X52*VLOOKUP(Naklady!$Y52,Pozicie!$A$2:$B$13,2,0)</f>
        <v>0</v>
      </c>
      <c r="I52" s="25">
        <f>Naklady!U52*VLOOKUP(Naklady!$Y52,Pozicie!$A$2:$B$13,2,0)</f>
        <v>373750</v>
      </c>
      <c r="J52" s="4">
        <f>Naklady!V52*VLOOKUP(Naklady!$Y52,Pozicie!$A$2:$B$13,2,0)</f>
        <v>211250</v>
      </c>
      <c r="K52" s="4">
        <f>Naklady!W52*VLOOKUP(Naklady!$Y52,Pozicie!$A$2:$B$13,2,0)</f>
        <v>195000</v>
      </c>
      <c r="L52" s="26">
        <f>Naklady!X52*VLOOKUP(Naklady!$Y52,Pozicie!$A$2:$B$13,2,0)</f>
        <v>0</v>
      </c>
      <c r="M52" s="25">
        <f>Q52*Pozicie!$B$13</f>
        <v>9600</v>
      </c>
      <c r="N52" s="4">
        <f>R52*Pozicie!$B$13</f>
        <v>8400</v>
      </c>
      <c r="O52" s="4">
        <f>S52*Pozicie!$B$13</f>
        <v>7200</v>
      </c>
      <c r="P52" s="26">
        <f>T52*Pozicie!$B$13</f>
        <v>0</v>
      </c>
      <c r="Q52" s="20">
        <v>40</v>
      </c>
      <c r="R52" s="6">
        <v>35</v>
      </c>
      <c r="S52" s="6">
        <v>30</v>
      </c>
      <c r="T52" s="29"/>
      <c r="U52" s="30">
        <v>575</v>
      </c>
      <c r="V52" s="6">
        <v>325</v>
      </c>
      <c r="W52" s="6">
        <v>300</v>
      </c>
      <c r="X52" s="31"/>
      <c r="Y52" s="20" t="s">
        <v>129</v>
      </c>
    </row>
    <row r="53" spans="1:25" ht="14.4" customHeight="1" x14ac:dyDescent="0.25">
      <c r="A53" s="70"/>
      <c r="B53" s="72"/>
      <c r="C53" s="33" t="s">
        <v>59</v>
      </c>
      <c r="D53" s="29" t="s">
        <v>90</v>
      </c>
      <c r="E53" s="25">
        <f>Q53*Pozicie!$B$13+Naklady!U53*VLOOKUP(Naklady!$Y53,Pozicie!$A$2:$B$13,2,0)</f>
        <v>34500</v>
      </c>
      <c r="F53" s="4">
        <f>R53*Pozicie!$B$13+Naklady!V53*VLOOKUP(Naklady!$Y53,Pozicie!$A$2:$B$13,2,0)</f>
        <v>27600</v>
      </c>
      <c r="G53" s="4">
        <f>S53*Pozicie!$B$13+Naklady!W53*VLOOKUP(Naklady!$Y53,Pozicie!$A$2:$B$13,2,0)</f>
        <v>17850</v>
      </c>
      <c r="H53" s="26">
        <f>T53*Pozicie!$B$13+Naklady!X53*VLOOKUP(Naklady!$Y53,Pozicie!$A$2:$B$13,2,0)</f>
        <v>0</v>
      </c>
      <c r="I53" s="25">
        <f>Naklady!U53*VLOOKUP(Naklady!$Y53,Pozicie!$A$2:$B$13,2,0)</f>
        <v>28500</v>
      </c>
      <c r="J53" s="4">
        <f>Naklady!V53*VLOOKUP(Naklady!$Y53,Pozicie!$A$2:$B$13,2,0)</f>
        <v>22800</v>
      </c>
      <c r="K53" s="4">
        <f>Naklady!W53*VLOOKUP(Naklady!$Y53,Pozicie!$A$2:$B$13,2,0)</f>
        <v>14250</v>
      </c>
      <c r="L53" s="26">
        <f>Naklady!X53*VLOOKUP(Naklady!$Y53,Pozicie!$A$2:$B$13,2,0)</f>
        <v>0</v>
      </c>
      <c r="M53" s="25">
        <f>Q53*Pozicie!$B$13</f>
        <v>6000</v>
      </c>
      <c r="N53" s="4">
        <f>R53*Pozicie!$B$13</f>
        <v>4800</v>
      </c>
      <c r="O53" s="4">
        <f>S53*Pozicie!$B$13</f>
        <v>3600</v>
      </c>
      <c r="P53" s="26">
        <f>T53*Pozicie!$B$13</f>
        <v>0</v>
      </c>
      <c r="Q53" s="20">
        <v>25</v>
      </c>
      <c r="R53" s="6">
        <v>20</v>
      </c>
      <c r="S53" s="6">
        <v>15</v>
      </c>
      <c r="T53" s="29"/>
      <c r="U53" s="30">
        <v>50</v>
      </c>
      <c r="V53" s="6">
        <v>40</v>
      </c>
      <c r="W53" s="6">
        <v>25</v>
      </c>
      <c r="X53" s="31"/>
      <c r="Y53" s="20" t="s">
        <v>128</v>
      </c>
    </row>
    <row r="54" spans="1:25" ht="14.4" customHeight="1" x14ac:dyDescent="0.25">
      <c r="A54" s="70"/>
      <c r="B54" s="72"/>
      <c r="C54" s="33" t="s">
        <v>59</v>
      </c>
      <c r="D54" s="29" t="s">
        <v>91</v>
      </c>
      <c r="E54" s="25">
        <f>Q54*Pozicie!$B$13+Naklady!U54*VLOOKUP(Naklady!$Y54,Pozicie!$A$2:$B$13,2,0)</f>
        <v>17100</v>
      </c>
      <c r="F54" s="4">
        <f>R54*Pozicie!$B$13+Naklady!V54*VLOOKUP(Naklady!$Y54,Pozicie!$A$2:$B$13,2,0)</f>
        <v>17100</v>
      </c>
      <c r="G54" s="4">
        <f>S54*Pozicie!$B$13+Naklady!W54*VLOOKUP(Naklady!$Y54,Pozicie!$A$2:$B$13,2,0)</f>
        <v>11400</v>
      </c>
      <c r="H54" s="26">
        <f>T54*Pozicie!$B$13+Naklady!X54*VLOOKUP(Naklady!$Y54,Pozicie!$A$2:$B$13,2,0)</f>
        <v>0</v>
      </c>
      <c r="I54" s="25">
        <f>Naklady!U54*VLOOKUP(Naklady!$Y54,Pozicie!$A$2:$B$13,2,0)</f>
        <v>17100</v>
      </c>
      <c r="J54" s="4">
        <f>Naklady!V54*VLOOKUP(Naklady!$Y54,Pozicie!$A$2:$B$13,2,0)</f>
        <v>17100</v>
      </c>
      <c r="K54" s="4">
        <f>Naklady!W54*VLOOKUP(Naklady!$Y54,Pozicie!$A$2:$B$13,2,0)</f>
        <v>11400</v>
      </c>
      <c r="L54" s="26">
        <f>Naklady!X54*VLOOKUP(Naklady!$Y54,Pozicie!$A$2:$B$13,2,0)</f>
        <v>0</v>
      </c>
      <c r="M54" s="25">
        <f>Q54*Pozicie!$B$13</f>
        <v>0</v>
      </c>
      <c r="N54" s="4">
        <f>R54*Pozicie!$B$13</f>
        <v>0</v>
      </c>
      <c r="O54" s="4">
        <f>S54*Pozicie!$B$13</f>
        <v>0</v>
      </c>
      <c r="P54" s="26">
        <f>T54*Pozicie!$B$13</f>
        <v>0</v>
      </c>
      <c r="Q54" s="20"/>
      <c r="R54" s="6"/>
      <c r="S54" s="6"/>
      <c r="T54" s="29"/>
      <c r="U54" s="30">
        <v>30</v>
      </c>
      <c r="V54" s="6">
        <v>30</v>
      </c>
      <c r="W54" s="6">
        <v>20</v>
      </c>
      <c r="X54" s="31"/>
      <c r="Y54" s="20" t="s">
        <v>137</v>
      </c>
    </row>
    <row r="55" spans="1:25" ht="14.4" customHeight="1" x14ac:dyDescent="0.25">
      <c r="A55" s="70"/>
      <c r="B55" s="72"/>
      <c r="C55" s="33" t="s">
        <v>59</v>
      </c>
      <c r="D55" s="29" t="s">
        <v>92</v>
      </c>
      <c r="E55" s="25">
        <f>Q55*Pozicie!$B$13+Naklady!U55*VLOOKUP(Naklady!$Y55,Pozicie!$A$2:$B$13,2,0)</f>
        <v>10650</v>
      </c>
      <c r="F55" s="4">
        <f>R55*Pozicie!$B$13+Naklady!V55*VLOOKUP(Naklady!$Y55,Pozicie!$A$2:$B$13,2,0)</f>
        <v>10650</v>
      </c>
      <c r="G55" s="4">
        <f>S55*Pozicie!$B$13+Naklady!W55*VLOOKUP(Naklady!$Y55,Pozicie!$A$2:$B$13,2,0)</f>
        <v>8520</v>
      </c>
      <c r="H55" s="26">
        <f>T55*Pozicie!$B$13+Naklady!X55*VLOOKUP(Naklady!$Y55,Pozicie!$A$2:$B$13,2,0)</f>
        <v>0</v>
      </c>
      <c r="I55" s="25">
        <f>Naklady!U55*VLOOKUP(Naklady!$Y55,Pozicie!$A$2:$B$13,2,0)</f>
        <v>10650</v>
      </c>
      <c r="J55" s="4">
        <f>Naklady!V55*VLOOKUP(Naklady!$Y55,Pozicie!$A$2:$B$13,2,0)</f>
        <v>10650</v>
      </c>
      <c r="K55" s="4">
        <f>Naklady!W55*VLOOKUP(Naklady!$Y55,Pozicie!$A$2:$B$13,2,0)</f>
        <v>8520</v>
      </c>
      <c r="L55" s="26">
        <f>Naklady!X55*VLOOKUP(Naklady!$Y55,Pozicie!$A$2:$B$13,2,0)</f>
        <v>0</v>
      </c>
      <c r="M55" s="25">
        <f>Q55*Pozicie!$B$13</f>
        <v>0</v>
      </c>
      <c r="N55" s="4">
        <f>R55*Pozicie!$B$13</f>
        <v>0</v>
      </c>
      <c r="O55" s="4">
        <f>S55*Pozicie!$B$13</f>
        <v>0</v>
      </c>
      <c r="P55" s="26">
        <f>T55*Pozicie!$B$13</f>
        <v>0</v>
      </c>
      <c r="Q55" s="20"/>
      <c r="R55" s="6"/>
      <c r="S55" s="6"/>
      <c r="T55" s="29"/>
      <c r="U55" s="30">
        <v>15</v>
      </c>
      <c r="V55" s="6">
        <v>15</v>
      </c>
      <c r="W55" s="6">
        <v>12</v>
      </c>
      <c r="X55" s="31"/>
      <c r="Y55" s="20" t="s">
        <v>136</v>
      </c>
    </row>
    <row r="56" spans="1:25" ht="14.4" customHeight="1" x14ac:dyDescent="0.25">
      <c r="A56" s="70"/>
      <c r="B56" s="72"/>
      <c r="C56" s="33" t="s">
        <v>59</v>
      </c>
      <c r="D56" s="29" t="s">
        <v>93</v>
      </c>
      <c r="E56" s="25"/>
      <c r="F56" s="4"/>
      <c r="G56" s="4"/>
      <c r="H56" s="26"/>
      <c r="I56" s="25">
        <f>Naklady!U56*VLOOKUP(Naklady!$Y56,Pozicie!$A$2:$B$13,2,0)</f>
        <v>0</v>
      </c>
      <c r="J56" s="4">
        <f>Naklady!V56*VLOOKUP(Naklady!$Y56,Pozicie!$A$2:$B$13,2,0)</f>
        <v>0</v>
      </c>
      <c r="K56" s="4">
        <f>Naklady!W56*VLOOKUP(Naklady!$Y56,Pozicie!$A$2:$B$13,2,0)</f>
        <v>0</v>
      </c>
      <c r="L56" s="26">
        <f>Naklady!X56*VLOOKUP(Naklady!$Y56,Pozicie!$A$2:$B$13,2,0)</f>
        <v>0</v>
      </c>
      <c r="M56" s="25">
        <f>Q56*Pozicie!$B$13</f>
        <v>0</v>
      </c>
      <c r="N56" s="4">
        <f>R56*Pozicie!$B$13</f>
        <v>0</v>
      </c>
      <c r="O56" s="4">
        <f>S56*Pozicie!$B$13</f>
        <v>0</v>
      </c>
      <c r="P56" s="26">
        <f>T56*Pozicie!$B$13</f>
        <v>0</v>
      </c>
      <c r="Q56" s="20"/>
      <c r="R56" s="6"/>
      <c r="S56" s="6"/>
      <c r="T56" s="29"/>
      <c r="U56" s="30"/>
      <c r="V56" s="6"/>
      <c r="W56" s="6"/>
      <c r="X56" s="31"/>
      <c r="Y56" s="20" t="s">
        <v>137</v>
      </c>
    </row>
    <row r="57" spans="1:25" ht="14.4" customHeight="1" x14ac:dyDescent="0.25">
      <c r="A57" s="70"/>
      <c r="B57" s="72"/>
      <c r="C57" s="33" t="s">
        <v>60</v>
      </c>
      <c r="D57" s="29" t="s">
        <v>88</v>
      </c>
      <c r="E57" s="25">
        <f>Q57*Pozicie!$B$13+Naklady!U57*VLOOKUP(Naklady!$Y57,Pozicie!$A$2:$B$13,2,0)</f>
        <v>14700</v>
      </c>
      <c r="F57" s="4">
        <f>R57*Pozicie!$B$13+Naklady!V57*VLOOKUP(Naklady!$Y57,Pozicie!$A$2:$B$13,2,0)</f>
        <v>14700</v>
      </c>
      <c r="G57" s="4">
        <f>S57*Pozicie!$B$13+Naklady!W57*VLOOKUP(Naklady!$Y57,Pozicie!$A$2:$B$13,2,0)</f>
        <v>14700</v>
      </c>
      <c r="H57" s="26">
        <f>T57*Pozicie!$B$13+Naklady!X57*VLOOKUP(Naklady!$Y57,Pozicie!$A$2:$B$13,2,0)</f>
        <v>0</v>
      </c>
      <c r="I57" s="25">
        <f>Naklady!U57*VLOOKUP(Naklady!$Y57,Pozicie!$A$2:$B$13,2,0)</f>
        <v>11100</v>
      </c>
      <c r="J57" s="4">
        <f>Naklady!V57*VLOOKUP(Naklady!$Y57,Pozicie!$A$2:$B$13,2,0)</f>
        <v>11100</v>
      </c>
      <c r="K57" s="4">
        <f>Naklady!W57*VLOOKUP(Naklady!$Y57,Pozicie!$A$2:$B$13,2,0)</f>
        <v>11100</v>
      </c>
      <c r="L57" s="26">
        <f>Naklady!X57*VLOOKUP(Naklady!$Y57,Pozicie!$A$2:$B$13,2,0)</f>
        <v>0</v>
      </c>
      <c r="M57" s="25">
        <f>Q57*Pozicie!$B$13</f>
        <v>3600</v>
      </c>
      <c r="N57" s="4">
        <f>R57*Pozicie!$B$13</f>
        <v>3600</v>
      </c>
      <c r="O57" s="4">
        <f>S57*Pozicie!$B$13</f>
        <v>3600</v>
      </c>
      <c r="P57" s="26">
        <f>T57*Pozicie!$B$13</f>
        <v>0</v>
      </c>
      <c r="Q57" s="20">
        <v>15</v>
      </c>
      <c r="R57" s="6">
        <v>15</v>
      </c>
      <c r="S57" s="6">
        <v>15</v>
      </c>
      <c r="T57" s="29"/>
      <c r="U57" s="30">
        <v>15</v>
      </c>
      <c r="V57" s="6">
        <v>15</v>
      </c>
      <c r="W57" s="6">
        <v>15</v>
      </c>
      <c r="X57" s="31"/>
      <c r="Y57" s="20" t="s">
        <v>131</v>
      </c>
    </row>
    <row r="58" spans="1:25" ht="14.4" customHeight="1" x14ac:dyDescent="0.25">
      <c r="A58" s="70"/>
      <c r="B58" s="72"/>
      <c r="C58" s="33" t="s">
        <v>60</v>
      </c>
      <c r="D58" s="29" t="s">
        <v>89</v>
      </c>
      <c r="E58" s="25">
        <f>Q58*Pozicie!$B$13+Naklady!U58*VLOOKUP(Naklady!$Y58,Pozicie!$A$2:$B$13,2,0)</f>
        <v>129500</v>
      </c>
      <c r="F58" s="4">
        <f>R58*Pozicie!$B$13+Naklady!V58*VLOOKUP(Naklady!$Y58,Pozicie!$A$2:$B$13,2,0)</f>
        <v>129500</v>
      </c>
      <c r="G58" s="4">
        <f>S58*Pozicie!$B$13+Naklady!W58*VLOOKUP(Naklady!$Y58,Pozicie!$A$2:$B$13,2,0)</f>
        <v>129500</v>
      </c>
      <c r="H58" s="26">
        <f>T58*Pozicie!$B$13+Naklady!X58*VLOOKUP(Naklady!$Y58,Pozicie!$A$2:$B$13,2,0)</f>
        <v>0</v>
      </c>
      <c r="I58" s="25">
        <f>Naklady!U58*VLOOKUP(Naklady!$Y58,Pozicie!$A$2:$B$13,2,0)</f>
        <v>123500</v>
      </c>
      <c r="J58" s="4">
        <f>Naklady!V58*VLOOKUP(Naklady!$Y58,Pozicie!$A$2:$B$13,2,0)</f>
        <v>123500</v>
      </c>
      <c r="K58" s="4">
        <f>Naklady!W58*VLOOKUP(Naklady!$Y58,Pozicie!$A$2:$B$13,2,0)</f>
        <v>123500</v>
      </c>
      <c r="L58" s="26">
        <f>Naklady!X58*VLOOKUP(Naklady!$Y58,Pozicie!$A$2:$B$13,2,0)</f>
        <v>0</v>
      </c>
      <c r="M58" s="25">
        <f>Q58*Pozicie!$B$13</f>
        <v>6000</v>
      </c>
      <c r="N58" s="4">
        <f>R58*Pozicie!$B$13</f>
        <v>6000</v>
      </c>
      <c r="O58" s="4">
        <f>S58*Pozicie!$B$13</f>
        <v>6000</v>
      </c>
      <c r="P58" s="26">
        <f>T58*Pozicie!$B$13</f>
        <v>0</v>
      </c>
      <c r="Q58" s="20">
        <v>25</v>
      </c>
      <c r="R58" s="6">
        <v>25</v>
      </c>
      <c r="S58" s="6">
        <v>25</v>
      </c>
      <c r="T58" s="29"/>
      <c r="U58" s="30">
        <v>190</v>
      </c>
      <c r="V58" s="6">
        <v>190</v>
      </c>
      <c r="W58" s="6">
        <v>190</v>
      </c>
      <c r="X58" s="31"/>
      <c r="Y58" s="20" t="s">
        <v>129</v>
      </c>
    </row>
    <row r="59" spans="1:25" ht="14.4" customHeight="1" x14ac:dyDescent="0.25">
      <c r="A59" s="70"/>
      <c r="B59" s="72"/>
      <c r="C59" s="33" t="s">
        <v>60</v>
      </c>
      <c r="D59" s="29" t="s">
        <v>90</v>
      </c>
      <c r="E59" s="25">
        <f>Q59*Pozicie!$B$13+Naklady!U59*VLOOKUP(Naklady!$Y59,Pozicie!$A$2:$B$13,2,0)</f>
        <v>10950</v>
      </c>
      <c r="F59" s="4">
        <f>R59*Pozicie!$B$13+Naklady!V59*VLOOKUP(Naklady!$Y59,Pozicie!$A$2:$B$13,2,0)</f>
        <v>10950</v>
      </c>
      <c r="G59" s="4">
        <f>S59*Pozicie!$B$13+Naklady!W59*VLOOKUP(Naklady!$Y59,Pozicie!$A$2:$B$13,2,0)</f>
        <v>10950</v>
      </c>
      <c r="H59" s="26">
        <f>T59*Pozicie!$B$13+Naklady!X59*VLOOKUP(Naklady!$Y59,Pozicie!$A$2:$B$13,2,0)</f>
        <v>0</v>
      </c>
      <c r="I59" s="25">
        <f>Naklady!U59*VLOOKUP(Naklady!$Y59,Pozicie!$A$2:$B$13,2,0)</f>
        <v>8550</v>
      </c>
      <c r="J59" s="4">
        <f>Naklady!V59*VLOOKUP(Naklady!$Y59,Pozicie!$A$2:$B$13,2,0)</f>
        <v>8550</v>
      </c>
      <c r="K59" s="4">
        <f>Naklady!W59*VLOOKUP(Naklady!$Y59,Pozicie!$A$2:$B$13,2,0)</f>
        <v>8550</v>
      </c>
      <c r="L59" s="26">
        <f>Naklady!X59*VLOOKUP(Naklady!$Y59,Pozicie!$A$2:$B$13,2,0)</f>
        <v>0</v>
      </c>
      <c r="M59" s="25">
        <f>Q59*Pozicie!$B$13</f>
        <v>2400</v>
      </c>
      <c r="N59" s="4">
        <f>R59*Pozicie!$B$13</f>
        <v>2400</v>
      </c>
      <c r="O59" s="4">
        <f>S59*Pozicie!$B$13</f>
        <v>2400</v>
      </c>
      <c r="P59" s="26">
        <f>T59*Pozicie!$B$13</f>
        <v>0</v>
      </c>
      <c r="Q59" s="20">
        <v>10</v>
      </c>
      <c r="R59" s="6">
        <v>10</v>
      </c>
      <c r="S59" s="6">
        <v>10</v>
      </c>
      <c r="T59" s="29"/>
      <c r="U59" s="30">
        <v>15</v>
      </c>
      <c r="V59" s="6">
        <v>15</v>
      </c>
      <c r="W59" s="6">
        <v>15</v>
      </c>
      <c r="X59" s="31"/>
      <c r="Y59" s="20" t="s">
        <v>128</v>
      </c>
    </row>
    <row r="60" spans="1:25" ht="14.4" customHeight="1" x14ac:dyDescent="0.25">
      <c r="A60" s="70"/>
      <c r="B60" s="72"/>
      <c r="C60" s="33" t="s">
        <v>60</v>
      </c>
      <c r="D60" s="29" t="s">
        <v>91</v>
      </c>
      <c r="E60" s="25">
        <f>Q60*Pozicie!$B$13+Naklady!U60*VLOOKUP(Naklady!$Y60,Pozicie!$A$2:$B$13,2,0)</f>
        <v>5700</v>
      </c>
      <c r="F60" s="4">
        <f>R60*Pozicie!$B$13+Naklady!V60*VLOOKUP(Naklady!$Y60,Pozicie!$A$2:$B$13,2,0)</f>
        <v>5700</v>
      </c>
      <c r="G60" s="4">
        <f>S60*Pozicie!$B$13+Naklady!W60*VLOOKUP(Naklady!$Y60,Pozicie!$A$2:$B$13,2,0)</f>
        <v>5700</v>
      </c>
      <c r="H60" s="26">
        <f>T60*Pozicie!$B$13+Naklady!X60*VLOOKUP(Naklady!$Y60,Pozicie!$A$2:$B$13,2,0)</f>
        <v>0</v>
      </c>
      <c r="I60" s="25">
        <f>Naklady!U60*VLOOKUP(Naklady!$Y60,Pozicie!$A$2:$B$13,2,0)</f>
        <v>5700</v>
      </c>
      <c r="J60" s="4">
        <f>Naklady!V60*VLOOKUP(Naklady!$Y60,Pozicie!$A$2:$B$13,2,0)</f>
        <v>5700</v>
      </c>
      <c r="K60" s="4">
        <f>Naklady!W60*VLOOKUP(Naklady!$Y60,Pozicie!$A$2:$B$13,2,0)</f>
        <v>5700</v>
      </c>
      <c r="L60" s="26">
        <f>Naklady!X60*VLOOKUP(Naklady!$Y60,Pozicie!$A$2:$B$13,2,0)</f>
        <v>0</v>
      </c>
      <c r="M60" s="25">
        <f>Q60*Pozicie!$B$13</f>
        <v>0</v>
      </c>
      <c r="N60" s="4">
        <f>R60*Pozicie!$B$13</f>
        <v>0</v>
      </c>
      <c r="O60" s="4">
        <f>S60*Pozicie!$B$13</f>
        <v>0</v>
      </c>
      <c r="P60" s="26">
        <f>T60*Pozicie!$B$13</f>
        <v>0</v>
      </c>
      <c r="Q60" s="20"/>
      <c r="R60" s="6"/>
      <c r="S60" s="6"/>
      <c r="T60" s="29"/>
      <c r="U60" s="30">
        <v>10</v>
      </c>
      <c r="V60" s="6">
        <v>10</v>
      </c>
      <c r="W60" s="6">
        <v>10</v>
      </c>
      <c r="X60" s="31"/>
      <c r="Y60" s="20" t="s">
        <v>137</v>
      </c>
    </row>
    <row r="61" spans="1:25" ht="14.4" customHeight="1" x14ac:dyDescent="0.25">
      <c r="A61" s="70"/>
      <c r="B61" s="72"/>
      <c r="C61" s="33" t="s">
        <v>60</v>
      </c>
      <c r="D61" s="29" t="s">
        <v>92</v>
      </c>
      <c r="E61" s="25">
        <f>Q61*Pozicie!$B$13+Naklady!U61*VLOOKUP(Naklady!$Y61,Pozicie!$A$2:$B$13,2,0)</f>
        <v>7100</v>
      </c>
      <c r="F61" s="4">
        <f>R61*Pozicie!$B$13+Naklady!V61*VLOOKUP(Naklady!$Y61,Pozicie!$A$2:$B$13,2,0)</f>
        <v>7100</v>
      </c>
      <c r="G61" s="4">
        <f>S61*Pozicie!$B$13+Naklady!W61*VLOOKUP(Naklady!$Y61,Pozicie!$A$2:$B$13,2,0)</f>
        <v>7100</v>
      </c>
      <c r="H61" s="26">
        <f>T61*Pozicie!$B$13+Naklady!X61*VLOOKUP(Naklady!$Y61,Pozicie!$A$2:$B$13,2,0)</f>
        <v>0</v>
      </c>
      <c r="I61" s="25">
        <f>Naklady!U61*VLOOKUP(Naklady!$Y61,Pozicie!$A$2:$B$13,2,0)</f>
        <v>7100</v>
      </c>
      <c r="J61" s="4">
        <f>Naklady!V61*VLOOKUP(Naklady!$Y61,Pozicie!$A$2:$B$13,2,0)</f>
        <v>7100</v>
      </c>
      <c r="K61" s="4">
        <f>Naklady!W61*VLOOKUP(Naklady!$Y61,Pozicie!$A$2:$B$13,2,0)</f>
        <v>7100</v>
      </c>
      <c r="L61" s="26">
        <f>Naklady!X61*VLOOKUP(Naklady!$Y61,Pozicie!$A$2:$B$13,2,0)</f>
        <v>0</v>
      </c>
      <c r="M61" s="25">
        <f>Q61*Pozicie!$B$13</f>
        <v>0</v>
      </c>
      <c r="N61" s="4">
        <f>R61*Pozicie!$B$13</f>
        <v>0</v>
      </c>
      <c r="O61" s="4">
        <f>S61*Pozicie!$B$13</f>
        <v>0</v>
      </c>
      <c r="P61" s="26">
        <f>T61*Pozicie!$B$13</f>
        <v>0</v>
      </c>
      <c r="Q61" s="20"/>
      <c r="R61" s="6"/>
      <c r="S61" s="6"/>
      <c r="T61" s="29"/>
      <c r="U61" s="30">
        <v>10</v>
      </c>
      <c r="V61" s="6">
        <v>10</v>
      </c>
      <c r="W61" s="6">
        <v>10</v>
      </c>
      <c r="X61" s="31"/>
      <c r="Y61" s="20" t="s">
        <v>136</v>
      </c>
    </row>
    <row r="62" spans="1:25" ht="14.4" customHeight="1" x14ac:dyDescent="0.25">
      <c r="A62" s="70"/>
      <c r="B62" s="72"/>
      <c r="C62" s="33" t="s">
        <v>60</v>
      </c>
      <c r="D62" s="29" t="s">
        <v>93</v>
      </c>
      <c r="E62" s="25"/>
      <c r="F62" s="4"/>
      <c r="G62" s="4"/>
      <c r="H62" s="26"/>
      <c r="I62" s="25">
        <f>Naklady!U62*VLOOKUP(Naklady!$Y62,Pozicie!$A$2:$B$13,2,0)</f>
        <v>0</v>
      </c>
      <c r="J62" s="4">
        <f>Naklady!V62*VLOOKUP(Naklady!$Y62,Pozicie!$A$2:$B$13,2,0)</f>
        <v>0</v>
      </c>
      <c r="K62" s="4">
        <f>Naklady!W62*VLOOKUP(Naklady!$Y62,Pozicie!$A$2:$B$13,2,0)</f>
        <v>0</v>
      </c>
      <c r="L62" s="26">
        <f>Naklady!X62*VLOOKUP(Naklady!$Y62,Pozicie!$A$2:$B$13,2,0)</f>
        <v>0</v>
      </c>
      <c r="M62" s="25">
        <f>Q62*Pozicie!$B$13</f>
        <v>0</v>
      </c>
      <c r="N62" s="4">
        <f>R62*Pozicie!$B$13</f>
        <v>0</v>
      </c>
      <c r="O62" s="4">
        <f>S62*Pozicie!$B$13</f>
        <v>0</v>
      </c>
      <c r="P62" s="26">
        <f>T62*Pozicie!$B$13</f>
        <v>0</v>
      </c>
      <c r="Q62" s="20"/>
      <c r="R62" s="6"/>
      <c r="S62" s="6"/>
      <c r="T62" s="29"/>
      <c r="U62" s="30"/>
      <c r="V62" s="6"/>
      <c r="W62" s="6"/>
      <c r="X62" s="31"/>
      <c r="Y62" s="20" t="s">
        <v>137</v>
      </c>
    </row>
    <row r="63" spans="1:25" ht="14.4" customHeight="1" x14ac:dyDescent="0.25">
      <c r="A63" s="70"/>
      <c r="B63" s="72"/>
      <c r="C63" s="33" t="s">
        <v>61</v>
      </c>
      <c r="D63" s="29" t="s">
        <v>88</v>
      </c>
      <c r="E63" s="25">
        <f>Q63*Pozicie!$B$13+Naklady!U63*VLOOKUP(Naklady!$Y63,Pozicie!$A$2:$B$13,2,0)</f>
        <v>35600</v>
      </c>
      <c r="F63" s="4">
        <f>R63*Pozicie!$B$13+Naklady!V63*VLOOKUP(Naklady!$Y63,Pozicie!$A$2:$B$13,2,0)</f>
        <v>24500</v>
      </c>
      <c r="G63" s="4">
        <f>S63*Pozicie!$B$13+Naklady!W63*VLOOKUP(Naklady!$Y63,Pozicie!$A$2:$B$13,2,0)</f>
        <v>19600</v>
      </c>
      <c r="H63" s="26">
        <f>T63*Pozicie!$B$13+Naklady!X63*VLOOKUP(Naklady!$Y63,Pozicie!$A$2:$B$13,2,0)</f>
        <v>0</v>
      </c>
      <c r="I63" s="25">
        <f>Naklady!U63*VLOOKUP(Naklady!$Y63,Pozicie!$A$2:$B$13,2,0)</f>
        <v>29600</v>
      </c>
      <c r="J63" s="4">
        <f>Naklady!V63*VLOOKUP(Naklady!$Y63,Pozicie!$A$2:$B$13,2,0)</f>
        <v>18500</v>
      </c>
      <c r="K63" s="4">
        <f>Naklady!W63*VLOOKUP(Naklady!$Y63,Pozicie!$A$2:$B$13,2,0)</f>
        <v>14800</v>
      </c>
      <c r="L63" s="26">
        <f>Naklady!X63*VLOOKUP(Naklady!$Y63,Pozicie!$A$2:$B$13,2,0)</f>
        <v>0</v>
      </c>
      <c r="M63" s="25">
        <f>Q63*Pozicie!$B$13</f>
        <v>6000</v>
      </c>
      <c r="N63" s="4">
        <f>R63*Pozicie!$B$13</f>
        <v>6000</v>
      </c>
      <c r="O63" s="4">
        <f>S63*Pozicie!$B$13</f>
        <v>4800</v>
      </c>
      <c r="P63" s="26">
        <f>T63*Pozicie!$B$13</f>
        <v>0</v>
      </c>
      <c r="Q63" s="20">
        <v>25</v>
      </c>
      <c r="R63" s="6">
        <v>25</v>
      </c>
      <c r="S63" s="6">
        <v>20</v>
      </c>
      <c r="T63" s="29"/>
      <c r="U63" s="30">
        <v>40</v>
      </c>
      <c r="V63" s="6">
        <v>25</v>
      </c>
      <c r="W63" s="6">
        <v>20</v>
      </c>
      <c r="X63" s="31"/>
      <c r="Y63" s="20" t="s">
        <v>131</v>
      </c>
    </row>
    <row r="64" spans="1:25" ht="14.4" customHeight="1" x14ac:dyDescent="0.25">
      <c r="A64" s="70"/>
      <c r="B64" s="72"/>
      <c r="C64" s="33" t="s">
        <v>61</v>
      </c>
      <c r="D64" s="29" t="s">
        <v>89</v>
      </c>
      <c r="E64" s="25">
        <f>Q64*Pozicie!$B$13+Naklady!U64*VLOOKUP(Naklady!$Y64,Pozicie!$A$2:$B$13,2,0)</f>
        <v>318350</v>
      </c>
      <c r="F64" s="4">
        <f>R64*Pozicie!$B$13+Naklady!V64*VLOOKUP(Naklady!$Y64,Pozicie!$A$2:$B$13,2,0)</f>
        <v>235900</v>
      </c>
      <c r="G64" s="4">
        <f>S64*Pozicie!$B$13+Naklady!W64*VLOOKUP(Naklady!$Y64,Pozicie!$A$2:$B$13,2,0)</f>
        <v>185950</v>
      </c>
      <c r="H64" s="26">
        <f>T64*Pozicie!$B$13+Naklady!X64*VLOOKUP(Naklady!$Y64,Pozicie!$A$2:$B$13,2,0)</f>
        <v>0</v>
      </c>
      <c r="I64" s="25">
        <f>Naklady!U64*VLOOKUP(Naklady!$Y64,Pozicie!$A$2:$B$13,2,0)</f>
        <v>308750</v>
      </c>
      <c r="J64" s="4">
        <f>Naklady!V64*VLOOKUP(Naklady!$Y64,Pozicie!$A$2:$B$13,2,0)</f>
        <v>227500</v>
      </c>
      <c r="K64" s="4">
        <f>Naklady!W64*VLOOKUP(Naklady!$Y64,Pozicie!$A$2:$B$13,2,0)</f>
        <v>178750</v>
      </c>
      <c r="L64" s="26">
        <f>Naklady!X64*VLOOKUP(Naklady!$Y64,Pozicie!$A$2:$B$13,2,0)</f>
        <v>0</v>
      </c>
      <c r="M64" s="25">
        <f>Q64*Pozicie!$B$13</f>
        <v>9600</v>
      </c>
      <c r="N64" s="4">
        <f>R64*Pozicie!$B$13</f>
        <v>8400</v>
      </c>
      <c r="O64" s="4">
        <f>S64*Pozicie!$B$13</f>
        <v>7200</v>
      </c>
      <c r="P64" s="26">
        <f>T64*Pozicie!$B$13</f>
        <v>0</v>
      </c>
      <c r="Q64" s="20">
        <v>40</v>
      </c>
      <c r="R64" s="6">
        <v>35</v>
      </c>
      <c r="S64" s="6">
        <v>30</v>
      </c>
      <c r="T64" s="29"/>
      <c r="U64" s="30">
        <v>475</v>
      </c>
      <c r="V64" s="6">
        <v>350</v>
      </c>
      <c r="W64" s="6">
        <v>275</v>
      </c>
      <c r="X64" s="31"/>
      <c r="Y64" s="20" t="s">
        <v>129</v>
      </c>
    </row>
    <row r="65" spans="1:25" ht="14.4" customHeight="1" x14ac:dyDescent="0.25">
      <c r="A65" s="70"/>
      <c r="B65" s="72"/>
      <c r="C65" s="33" t="s">
        <v>61</v>
      </c>
      <c r="D65" s="29" t="s">
        <v>90</v>
      </c>
      <c r="E65" s="25">
        <f>Q65*Pozicie!$B$13+Naklady!U65*VLOOKUP(Naklady!$Y65,Pozicie!$A$2:$B$13,2,0)</f>
        <v>24750</v>
      </c>
      <c r="F65" s="4">
        <f>R65*Pozicie!$B$13+Naklady!V65*VLOOKUP(Naklady!$Y65,Pozicie!$A$2:$B$13,2,0)</f>
        <v>17850</v>
      </c>
      <c r="G65" s="4">
        <f>S65*Pozicie!$B$13+Naklady!W65*VLOOKUP(Naklady!$Y65,Pozicie!$A$2:$B$13,2,0)</f>
        <v>15000</v>
      </c>
      <c r="H65" s="26">
        <f>T65*Pozicie!$B$13+Naklady!X65*VLOOKUP(Naklady!$Y65,Pozicie!$A$2:$B$13,2,0)</f>
        <v>0</v>
      </c>
      <c r="I65" s="25">
        <f>Naklady!U65*VLOOKUP(Naklady!$Y65,Pozicie!$A$2:$B$13,2,0)</f>
        <v>19950</v>
      </c>
      <c r="J65" s="4">
        <f>Naklady!V65*VLOOKUP(Naklady!$Y65,Pozicie!$A$2:$B$13,2,0)</f>
        <v>14250</v>
      </c>
      <c r="K65" s="4">
        <f>Naklady!W65*VLOOKUP(Naklady!$Y65,Pozicie!$A$2:$B$13,2,0)</f>
        <v>11400</v>
      </c>
      <c r="L65" s="26">
        <f>Naklady!X65*VLOOKUP(Naklady!$Y65,Pozicie!$A$2:$B$13,2,0)</f>
        <v>0</v>
      </c>
      <c r="M65" s="25">
        <f>Q65*Pozicie!$B$13</f>
        <v>4800</v>
      </c>
      <c r="N65" s="4">
        <f>R65*Pozicie!$B$13</f>
        <v>3600</v>
      </c>
      <c r="O65" s="4">
        <f>S65*Pozicie!$B$13</f>
        <v>3600</v>
      </c>
      <c r="P65" s="26">
        <f>T65*Pozicie!$B$13</f>
        <v>0</v>
      </c>
      <c r="Q65" s="20">
        <v>20</v>
      </c>
      <c r="R65" s="6">
        <v>15</v>
      </c>
      <c r="S65" s="6">
        <v>15</v>
      </c>
      <c r="T65" s="29"/>
      <c r="U65" s="30">
        <v>35</v>
      </c>
      <c r="V65" s="6">
        <v>25</v>
      </c>
      <c r="W65" s="6">
        <v>20</v>
      </c>
      <c r="X65" s="31"/>
      <c r="Y65" s="20" t="s">
        <v>128</v>
      </c>
    </row>
    <row r="66" spans="1:25" ht="14.4" customHeight="1" x14ac:dyDescent="0.25">
      <c r="A66" s="70"/>
      <c r="B66" s="72"/>
      <c r="C66" s="33" t="s">
        <v>61</v>
      </c>
      <c r="D66" s="29" t="s">
        <v>91</v>
      </c>
      <c r="E66" s="25">
        <f>Q66*Pozicie!$B$13+Naklady!U66*VLOOKUP(Naklady!$Y66,Pozicie!$A$2:$B$13,2,0)</f>
        <v>14250</v>
      </c>
      <c r="F66" s="4">
        <f>R66*Pozicie!$B$13+Naklady!V66*VLOOKUP(Naklady!$Y66,Pozicie!$A$2:$B$13,2,0)</f>
        <v>11400</v>
      </c>
      <c r="G66" s="4">
        <f>S66*Pozicie!$B$13+Naklady!W66*VLOOKUP(Naklady!$Y66,Pozicie!$A$2:$B$13,2,0)</f>
        <v>8550</v>
      </c>
      <c r="H66" s="26">
        <f>T66*Pozicie!$B$13+Naklady!X66*VLOOKUP(Naklady!$Y66,Pozicie!$A$2:$B$13,2,0)</f>
        <v>0</v>
      </c>
      <c r="I66" s="25">
        <f>Naklady!U66*VLOOKUP(Naklady!$Y66,Pozicie!$A$2:$B$13,2,0)</f>
        <v>14250</v>
      </c>
      <c r="J66" s="4">
        <f>Naklady!V66*VLOOKUP(Naklady!$Y66,Pozicie!$A$2:$B$13,2,0)</f>
        <v>11400</v>
      </c>
      <c r="K66" s="4">
        <f>Naklady!W66*VLOOKUP(Naklady!$Y66,Pozicie!$A$2:$B$13,2,0)</f>
        <v>8550</v>
      </c>
      <c r="L66" s="26">
        <f>Naklady!X66*VLOOKUP(Naklady!$Y66,Pozicie!$A$2:$B$13,2,0)</f>
        <v>0</v>
      </c>
      <c r="M66" s="25">
        <f>Q66*Pozicie!$B$13</f>
        <v>0</v>
      </c>
      <c r="N66" s="4">
        <f>R66*Pozicie!$B$13</f>
        <v>0</v>
      </c>
      <c r="O66" s="4">
        <f>S66*Pozicie!$B$13</f>
        <v>0</v>
      </c>
      <c r="P66" s="26">
        <f>T66*Pozicie!$B$13</f>
        <v>0</v>
      </c>
      <c r="Q66" s="20"/>
      <c r="R66" s="6"/>
      <c r="S66" s="6"/>
      <c r="T66" s="29"/>
      <c r="U66" s="30">
        <v>25</v>
      </c>
      <c r="V66" s="6">
        <v>20</v>
      </c>
      <c r="W66" s="6">
        <v>15</v>
      </c>
      <c r="X66" s="31"/>
      <c r="Y66" s="20" t="s">
        <v>137</v>
      </c>
    </row>
    <row r="67" spans="1:25" ht="14.4" customHeight="1" x14ac:dyDescent="0.25">
      <c r="A67" s="70"/>
      <c r="B67" s="72"/>
      <c r="C67" s="33" t="s">
        <v>61</v>
      </c>
      <c r="D67" s="29" t="s">
        <v>92</v>
      </c>
      <c r="E67" s="25">
        <f>Q67*Pozicie!$B$13+Naklady!U67*VLOOKUP(Naklady!$Y67,Pozicie!$A$2:$B$13,2,0)</f>
        <v>10650</v>
      </c>
      <c r="F67" s="4">
        <f>R67*Pozicie!$B$13+Naklady!V67*VLOOKUP(Naklady!$Y67,Pozicie!$A$2:$B$13,2,0)</f>
        <v>7100</v>
      </c>
      <c r="G67" s="4">
        <f>S67*Pozicie!$B$13+Naklady!W67*VLOOKUP(Naklady!$Y67,Pozicie!$A$2:$B$13,2,0)</f>
        <v>7100</v>
      </c>
      <c r="H67" s="26">
        <f>T67*Pozicie!$B$13+Naklady!X67*VLOOKUP(Naklady!$Y67,Pozicie!$A$2:$B$13,2,0)</f>
        <v>0</v>
      </c>
      <c r="I67" s="25">
        <f>Naklady!U67*VLOOKUP(Naklady!$Y67,Pozicie!$A$2:$B$13,2,0)</f>
        <v>10650</v>
      </c>
      <c r="J67" s="4">
        <f>Naklady!V67*VLOOKUP(Naklady!$Y67,Pozicie!$A$2:$B$13,2,0)</f>
        <v>7100</v>
      </c>
      <c r="K67" s="4">
        <f>Naklady!W67*VLOOKUP(Naklady!$Y67,Pozicie!$A$2:$B$13,2,0)</f>
        <v>7100</v>
      </c>
      <c r="L67" s="26">
        <f>Naklady!X67*VLOOKUP(Naklady!$Y67,Pozicie!$A$2:$B$13,2,0)</f>
        <v>0</v>
      </c>
      <c r="M67" s="25">
        <f>Q67*Pozicie!$B$13</f>
        <v>0</v>
      </c>
      <c r="N67" s="4">
        <f>R67*Pozicie!$B$13</f>
        <v>0</v>
      </c>
      <c r="O67" s="4">
        <f>S67*Pozicie!$B$13</f>
        <v>0</v>
      </c>
      <c r="P67" s="26">
        <f>T67*Pozicie!$B$13</f>
        <v>0</v>
      </c>
      <c r="Q67" s="20"/>
      <c r="R67" s="6"/>
      <c r="S67" s="6"/>
      <c r="T67" s="29"/>
      <c r="U67" s="30">
        <v>15</v>
      </c>
      <c r="V67" s="6">
        <v>10</v>
      </c>
      <c r="W67" s="6">
        <v>10</v>
      </c>
      <c r="X67" s="31"/>
      <c r="Y67" s="20" t="s">
        <v>136</v>
      </c>
    </row>
    <row r="68" spans="1:25" ht="14.4" customHeight="1" x14ac:dyDescent="0.25">
      <c r="A68" s="70"/>
      <c r="B68" s="73"/>
      <c r="C68" s="33" t="s">
        <v>61</v>
      </c>
      <c r="D68" s="29" t="s">
        <v>93</v>
      </c>
      <c r="E68" s="25"/>
      <c r="F68" s="4"/>
      <c r="G68" s="4"/>
      <c r="H68" s="26"/>
      <c r="I68" s="25">
        <f>Naklady!U68*VLOOKUP(Naklady!$Y68,Pozicie!$A$2:$B$13,2,0)</f>
        <v>0</v>
      </c>
      <c r="J68" s="4">
        <f>Naklady!V68*VLOOKUP(Naklady!$Y68,Pozicie!$A$2:$B$13,2,0)</f>
        <v>0</v>
      </c>
      <c r="K68" s="4">
        <f>Naklady!W68*VLOOKUP(Naklady!$Y68,Pozicie!$A$2:$B$13,2,0)</f>
        <v>0</v>
      </c>
      <c r="L68" s="26">
        <f>Naklady!X68*VLOOKUP(Naklady!$Y68,Pozicie!$A$2:$B$13,2,0)</f>
        <v>0</v>
      </c>
      <c r="M68" s="25">
        <f>Q68*Pozicie!$B$13</f>
        <v>0</v>
      </c>
      <c r="N68" s="4">
        <f>R68*Pozicie!$B$13</f>
        <v>0</v>
      </c>
      <c r="O68" s="4">
        <f>S68*Pozicie!$B$13</f>
        <v>0</v>
      </c>
      <c r="P68" s="26">
        <f>T68*Pozicie!$B$13</f>
        <v>0</v>
      </c>
      <c r="Q68" s="20"/>
      <c r="R68" s="6"/>
      <c r="S68" s="6"/>
      <c r="T68" s="29"/>
      <c r="U68" s="30"/>
      <c r="V68" s="6"/>
      <c r="W68" s="6"/>
      <c r="X68" s="31"/>
      <c r="Y68" s="20" t="s">
        <v>137</v>
      </c>
    </row>
    <row r="69" spans="1:25" ht="14.4" customHeight="1" x14ac:dyDescent="0.25">
      <c r="A69" s="70"/>
      <c r="B69" s="71" t="s">
        <v>62</v>
      </c>
      <c r="C69" s="33" t="s">
        <v>63</v>
      </c>
      <c r="D69" s="29" t="s">
        <v>88</v>
      </c>
      <c r="E69" s="25">
        <f>Q69*Pozicie!$B$13+Naklady!U69*VLOOKUP(Naklady!$Y69,Pozicie!$A$2:$B$13,2,0)</f>
        <v>35600</v>
      </c>
      <c r="F69" s="4">
        <f>R69*Pozicie!$B$13+Naklady!V69*VLOOKUP(Naklady!$Y69,Pozicie!$A$2:$B$13,2,0)</f>
        <v>27000</v>
      </c>
      <c r="G69" s="4">
        <f>S69*Pozicie!$B$13+Naklady!W69*VLOOKUP(Naklady!$Y69,Pozicie!$A$2:$B$13,2,0)</f>
        <v>22100</v>
      </c>
      <c r="H69" s="26">
        <f>T69*Pozicie!$B$13+Naklady!X69*VLOOKUP(Naklady!$Y69,Pozicie!$A$2:$B$13,2,0)</f>
        <v>0</v>
      </c>
      <c r="I69" s="25">
        <f>Naklady!U69*VLOOKUP(Naklady!$Y69,Pozicie!$A$2:$B$13,2,0)</f>
        <v>29600</v>
      </c>
      <c r="J69" s="4">
        <f>Naklady!V69*VLOOKUP(Naklady!$Y69,Pozicie!$A$2:$B$13,2,0)</f>
        <v>22200</v>
      </c>
      <c r="K69" s="4">
        <f>Naklady!W69*VLOOKUP(Naklady!$Y69,Pozicie!$A$2:$B$13,2,0)</f>
        <v>18500</v>
      </c>
      <c r="L69" s="26">
        <f>Naklady!X69*VLOOKUP(Naklady!$Y69,Pozicie!$A$2:$B$13,2,0)</f>
        <v>0</v>
      </c>
      <c r="M69" s="25">
        <f>Q69*Pozicie!$B$13</f>
        <v>6000</v>
      </c>
      <c r="N69" s="4">
        <f>R69*Pozicie!$B$13</f>
        <v>4800</v>
      </c>
      <c r="O69" s="4">
        <f>S69*Pozicie!$B$13</f>
        <v>3600</v>
      </c>
      <c r="P69" s="26">
        <f>T69*Pozicie!$B$13</f>
        <v>0</v>
      </c>
      <c r="Q69" s="20">
        <v>25</v>
      </c>
      <c r="R69" s="6">
        <v>20</v>
      </c>
      <c r="S69" s="6">
        <v>15</v>
      </c>
      <c r="T69" s="29"/>
      <c r="U69" s="30">
        <v>40</v>
      </c>
      <c r="V69" s="6">
        <v>30</v>
      </c>
      <c r="W69" s="6">
        <v>25</v>
      </c>
      <c r="X69" s="31"/>
      <c r="Y69" s="20" t="s">
        <v>131</v>
      </c>
    </row>
    <row r="70" spans="1:25" ht="14.4" customHeight="1" x14ac:dyDescent="0.25">
      <c r="A70" s="70"/>
      <c r="B70" s="72"/>
      <c r="C70" s="33" t="s">
        <v>63</v>
      </c>
      <c r="D70" s="29" t="s">
        <v>89</v>
      </c>
      <c r="E70" s="25">
        <f>Q70*Pozicie!$B$13+Naklady!U70*VLOOKUP(Naklady!$Y70,Pozicie!$A$2:$B$13,2,0)</f>
        <v>173300</v>
      </c>
      <c r="F70" s="4">
        <f>R70*Pozicie!$B$13+Naklady!V70*VLOOKUP(Naklady!$Y70,Pozicie!$A$2:$B$13,2,0)</f>
        <v>122150</v>
      </c>
      <c r="G70" s="4">
        <f>S70*Pozicie!$B$13+Naklady!W70*VLOOKUP(Naklady!$Y70,Pozicie!$A$2:$B$13,2,0)</f>
        <v>71000</v>
      </c>
      <c r="H70" s="26">
        <f>T70*Pozicie!$B$13+Naklady!X70*VLOOKUP(Naklady!$Y70,Pozicie!$A$2:$B$13,2,0)</f>
        <v>0</v>
      </c>
      <c r="I70" s="25">
        <f>Naklady!U70*VLOOKUP(Naklady!$Y70,Pozicie!$A$2:$B$13,2,0)</f>
        <v>162500</v>
      </c>
      <c r="J70" s="4">
        <f>Naklady!V70*VLOOKUP(Naklady!$Y70,Pozicie!$A$2:$B$13,2,0)</f>
        <v>113750</v>
      </c>
      <c r="K70" s="4">
        <f>Naklady!W70*VLOOKUP(Naklady!$Y70,Pozicie!$A$2:$B$13,2,0)</f>
        <v>65000</v>
      </c>
      <c r="L70" s="26">
        <f>Naklady!X70*VLOOKUP(Naklady!$Y70,Pozicie!$A$2:$B$13,2,0)</f>
        <v>0</v>
      </c>
      <c r="M70" s="25">
        <f>Q70*Pozicie!$B$13</f>
        <v>10800</v>
      </c>
      <c r="N70" s="4">
        <f>R70*Pozicie!$B$13</f>
        <v>8400</v>
      </c>
      <c r="O70" s="4">
        <f>S70*Pozicie!$B$13</f>
        <v>6000</v>
      </c>
      <c r="P70" s="26">
        <f>T70*Pozicie!$B$13</f>
        <v>0</v>
      </c>
      <c r="Q70" s="20">
        <v>45</v>
      </c>
      <c r="R70" s="6">
        <v>35</v>
      </c>
      <c r="S70" s="6">
        <v>25</v>
      </c>
      <c r="T70" s="29"/>
      <c r="U70" s="30">
        <v>250</v>
      </c>
      <c r="V70" s="6">
        <v>175</v>
      </c>
      <c r="W70" s="6">
        <v>100</v>
      </c>
      <c r="X70" s="31"/>
      <c r="Y70" s="20" t="s">
        <v>129</v>
      </c>
    </row>
    <row r="71" spans="1:25" ht="14.4" customHeight="1" x14ac:dyDescent="0.25">
      <c r="A71" s="70"/>
      <c r="B71" s="72"/>
      <c r="C71" s="33" t="s">
        <v>63</v>
      </c>
      <c r="D71" s="29" t="s">
        <v>90</v>
      </c>
      <c r="E71" s="25">
        <f>Q71*Pozicie!$B$13+Naklady!U71*VLOOKUP(Naklady!$Y71,Pozicie!$A$2:$B$13,2,0)</f>
        <v>16200</v>
      </c>
      <c r="F71" s="4">
        <f>R71*Pozicie!$B$13+Naklady!V71*VLOOKUP(Naklady!$Y71,Pozicie!$A$2:$B$13,2,0)</f>
        <v>15000</v>
      </c>
      <c r="G71" s="4">
        <f>S71*Pozicie!$B$13+Naklady!W71*VLOOKUP(Naklady!$Y71,Pozicie!$A$2:$B$13,2,0)</f>
        <v>10950</v>
      </c>
      <c r="H71" s="26">
        <f>T71*Pozicie!$B$13+Naklady!X71*VLOOKUP(Naklady!$Y71,Pozicie!$A$2:$B$13,2,0)</f>
        <v>0</v>
      </c>
      <c r="I71" s="25">
        <f>Naklady!U71*VLOOKUP(Naklady!$Y71,Pozicie!$A$2:$B$13,2,0)</f>
        <v>11400</v>
      </c>
      <c r="J71" s="4">
        <f>Naklady!V71*VLOOKUP(Naklady!$Y71,Pozicie!$A$2:$B$13,2,0)</f>
        <v>11400</v>
      </c>
      <c r="K71" s="4">
        <f>Naklady!W71*VLOOKUP(Naklady!$Y71,Pozicie!$A$2:$B$13,2,0)</f>
        <v>8550</v>
      </c>
      <c r="L71" s="26">
        <f>Naklady!X71*VLOOKUP(Naklady!$Y71,Pozicie!$A$2:$B$13,2,0)</f>
        <v>0</v>
      </c>
      <c r="M71" s="25">
        <f>Q71*Pozicie!$B$13</f>
        <v>4800</v>
      </c>
      <c r="N71" s="4">
        <f>R71*Pozicie!$B$13</f>
        <v>3600</v>
      </c>
      <c r="O71" s="4">
        <f>S71*Pozicie!$B$13</f>
        <v>2400</v>
      </c>
      <c r="P71" s="26">
        <f>T71*Pozicie!$B$13</f>
        <v>0</v>
      </c>
      <c r="Q71" s="20">
        <v>20</v>
      </c>
      <c r="R71" s="6">
        <v>15</v>
      </c>
      <c r="S71" s="6">
        <v>10</v>
      </c>
      <c r="T71" s="29"/>
      <c r="U71" s="30">
        <v>20</v>
      </c>
      <c r="V71" s="6">
        <v>20</v>
      </c>
      <c r="W71" s="6">
        <v>15</v>
      </c>
      <c r="X71" s="31"/>
      <c r="Y71" s="20" t="s">
        <v>128</v>
      </c>
    </row>
    <row r="72" spans="1:25" ht="14.4" customHeight="1" x14ac:dyDescent="0.25">
      <c r="A72" s="70"/>
      <c r="B72" s="72"/>
      <c r="C72" s="33" t="s">
        <v>63</v>
      </c>
      <c r="D72" s="29" t="s">
        <v>91</v>
      </c>
      <c r="E72" s="25">
        <f>Q72*Pozicie!$B$13+Naklady!U72*VLOOKUP(Naklady!$Y72,Pozicie!$A$2:$B$13,2,0)</f>
        <v>14250</v>
      </c>
      <c r="F72" s="4">
        <f>R72*Pozicie!$B$13+Naklady!V72*VLOOKUP(Naklady!$Y72,Pozicie!$A$2:$B$13,2,0)</f>
        <v>14250</v>
      </c>
      <c r="G72" s="4">
        <f>S72*Pozicie!$B$13+Naklady!W72*VLOOKUP(Naklady!$Y72,Pozicie!$A$2:$B$13,2,0)</f>
        <v>8550</v>
      </c>
      <c r="H72" s="26">
        <f>T72*Pozicie!$B$13+Naklady!X72*VLOOKUP(Naklady!$Y72,Pozicie!$A$2:$B$13,2,0)</f>
        <v>0</v>
      </c>
      <c r="I72" s="25">
        <f>Naklady!U72*VLOOKUP(Naklady!$Y72,Pozicie!$A$2:$B$13,2,0)</f>
        <v>14250</v>
      </c>
      <c r="J72" s="4">
        <f>Naklady!V72*VLOOKUP(Naklady!$Y72,Pozicie!$A$2:$B$13,2,0)</f>
        <v>14250</v>
      </c>
      <c r="K72" s="4">
        <f>Naklady!W72*VLOOKUP(Naklady!$Y72,Pozicie!$A$2:$B$13,2,0)</f>
        <v>8550</v>
      </c>
      <c r="L72" s="26">
        <f>Naklady!X72*VLOOKUP(Naklady!$Y72,Pozicie!$A$2:$B$13,2,0)</f>
        <v>0</v>
      </c>
      <c r="M72" s="25">
        <f>Q72*Pozicie!$B$13</f>
        <v>0</v>
      </c>
      <c r="N72" s="4">
        <f>R72*Pozicie!$B$13</f>
        <v>0</v>
      </c>
      <c r="O72" s="4">
        <f>S72*Pozicie!$B$13</f>
        <v>0</v>
      </c>
      <c r="P72" s="26">
        <f>T72*Pozicie!$B$13</f>
        <v>0</v>
      </c>
      <c r="Q72" s="20"/>
      <c r="R72" s="6"/>
      <c r="S72" s="6"/>
      <c r="T72" s="29"/>
      <c r="U72" s="30">
        <v>25</v>
      </c>
      <c r="V72" s="6">
        <v>25</v>
      </c>
      <c r="W72" s="6">
        <v>15</v>
      </c>
      <c r="X72" s="31"/>
      <c r="Y72" s="20" t="s">
        <v>137</v>
      </c>
    </row>
    <row r="73" spans="1:25" ht="14.4" customHeight="1" x14ac:dyDescent="0.25">
      <c r="A73" s="70"/>
      <c r="B73" s="72"/>
      <c r="C73" s="33" t="s">
        <v>63</v>
      </c>
      <c r="D73" s="29" t="s">
        <v>92</v>
      </c>
      <c r="E73" s="25">
        <f>Q73*Pozicie!$B$13+Naklady!U73*VLOOKUP(Naklady!$Y73,Pozicie!$A$2:$B$13,2,0)</f>
        <v>7100</v>
      </c>
      <c r="F73" s="4">
        <f>R73*Pozicie!$B$13+Naklady!V73*VLOOKUP(Naklady!$Y73,Pozicie!$A$2:$B$13,2,0)</f>
        <v>7100</v>
      </c>
      <c r="G73" s="4">
        <f>S73*Pozicie!$B$13+Naklady!W73*VLOOKUP(Naklady!$Y73,Pozicie!$A$2:$B$13,2,0)</f>
        <v>7100</v>
      </c>
      <c r="H73" s="26">
        <f>T73*Pozicie!$B$13+Naklady!X73*VLOOKUP(Naklady!$Y73,Pozicie!$A$2:$B$13,2,0)</f>
        <v>0</v>
      </c>
      <c r="I73" s="25">
        <f>Naklady!U73*VLOOKUP(Naklady!$Y73,Pozicie!$A$2:$B$13,2,0)</f>
        <v>7100</v>
      </c>
      <c r="J73" s="4">
        <f>Naklady!V73*VLOOKUP(Naklady!$Y73,Pozicie!$A$2:$B$13,2,0)</f>
        <v>7100</v>
      </c>
      <c r="K73" s="4">
        <f>Naklady!W73*VLOOKUP(Naklady!$Y73,Pozicie!$A$2:$B$13,2,0)</f>
        <v>7100</v>
      </c>
      <c r="L73" s="26">
        <f>Naklady!X73*VLOOKUP(Naklady!$Y73,Pozicie!$A$2:$B$13,2,0)</f>
        <v>0</v>
      </c>
      <c r="M73" s="25">
        <f>Q73*Pozicie!$B$13</f>
        <v>0</v>
      </c>
      <c r="N73" s="4">
        <f>R73*Pozicie!$B$13</f>
        <v>0</v>
      </c>
      <c r="O73" s="4">
        <f>S73*Pozicie!$B$13</f>
        <v>0</v>
      </c>
      <c r="P73" s="26">
        <f>T73*Pozicie!$B$13</f>
        <v>0</v>
      </c>
      <c r="Q73" s="20"/>
      <c r="R73" s="6"/>
      <c r="S73" s="6"/>
      <c r="T73" s="29"/>
      <c r="U73" s="30">
        <v>10</v>
      </c>
      <c r="V73" s="6">
        <v>10</v>
      </c>
      <c r="W73" s="6">
        <v>10</v>
      </c>
      <c r="X73" s="31"/>
      <c r="Y73" s="20" t="s">
        <v>136</v>
      </c>
    </row>
    <row r="74" spans="1:25" ht="14.4" customHeight="1" x14ac:dyDescent="0.25">
      <c r="A74" s="70"/>
      <c r="B74" s="72"/>
      <c r="C74" s="33" t="s">
        <v>63</v>
      </c>
      <c r="D74" s="29" t="s">
        <v>93</v>
      </c>
      <c r="E74" s="25"/>
      <c r="F74" s="4"/>
      <c r="G74" s="4"/>
      <c r="H74" s="26"/>
      <c r="I74" s="25">
        <f>Naklady!U74*VLOOKUP(Naklady!$Y74,Pozicie!$A$2:$B$13,2,0)</f>
        <v>0</v>
      </c>
      <c r="J74" s="4">
        <f>Naklady!V74*VLOOKUP(Naklady!$Y74,Pozicie!$A$2:$B$13,2,0)</f>
        <v>0</v>
      </c>
      <c r="K74" s="4">
        <f>Naklady!W74*VLOOKUP(Naklady!$Y74,Pozicie!$A$2:$B$13,2,0)</f>
        <v>0</v>
      </c>
      <c r="L74" s="26">
        <f>Naklady!X74*VLOOKUP(Naklady!$Y74,Pozicie!$A$2:$B$13,2,0)</f>
        <v>0</v>
      </c>
      <c r="M74" s="25">
        <f>Q74*Pozicie!$B$13</f>
        <v>0</v>
      </c>
      <c r="N74" s="4">
        <f>R74*Pozicie!$B$13</f>
        <v>0</v>
      </c>
      <c r="O74" s="4">
        <f>S74*Pozicie!$B$13</f>
        <v>0</v>
      </c>
      <c r="P74" s="26">
        <f>T74*Pozicie!$B$13</f>
        <v>0</v>
      </c>
      <c r="Q74" s="20"/>
      <c r="R74" s="6"/>
      <c r="S74" s="6"/>
      <c r="T74" s="29"/>
      <c r="U74" s="30"/>
      <c r="V74" s="6"/>
      <c r="W74" s="6"/>
      <c r="X74" s="31"/>
      <c r="Y74" s="20" t="s">
        <v>137</v>
      </c>
    </row>
    <row r="75" spans="1:25" ht="14.4" customHeight="1" x14ac:dyDescent="0.25">
      <c r="A75" s="70"/>
      <c r="B75" s="72"/>
      <c r="C75" s="33" t="s">
        <v>73</v>
      </c>
      <c r="D75" s="29" t="s">
        <v>88</v>
      </c>
      <c r="E75" s="25">
        <f>Q75*Pozicie!$B$13+Naklady!U75*VLOOKUP(Naklady!$Y75,Pozicie!$A$2:$B$13,2,0)</f>
        <v>82400</v>
      </c>
      <c r="F75" s="4">
        <f>R75*Pozicie!$B$13+Naklady!V75*VLOOKUP(Naklady!$Y75,Pozicie!$A$2:$B$13,2,0)</f>
        <v>50400</v>
      </c>
      <c r="G75" s="4">
        <f>S75*Pozicie!$B$13+Naklady!W75*VLOOKUP(Naklady!$Y75,Pozicie!$A$2:$B$13,2,0)</f>
        <v>25800</v>
      </c>
      <c r="H75" s="26">
        <f>T75*Pozicie!$B$13+Naklady!X75*VLOOKUP(Naklady!$Y75,Pozicie!$A$2:$B$13,2,0)</f>
        <v>0</v>
      </c>
      <c r="I75" s="25">
        <f>Naklady!U75*VLOOKUP(Naklady!$Y75,Pozicie!$A$2:$B$13,2,0)</f>
        <v>74000</v>
      </c>
      <c r="J75" s="4">
        <f>Naklady!V75*VLOOKUP(Naklady!$Y75,Pozicie!$A$2:$B$13,2,0)</f>
        <v>44400</v>
      </c>
      <c r="K75" s="4">
        <f>Naklady!W75*VLOOKUP(Naklady!$Y75,Pozicie!$A$2:$B$13,2,0)</f>
        <v>22200</v>
      </c>
      <c r="L75" s="26">
        <f>Naklady!X75*VLOOKUP(Naklady!$Y75,Pozicie!$A$2:$B$13,2,0)</f>
        <v>0</v>
      </c>
      <c r="M75" s="25">
        <f>Q75*Pozicie!$B$13</f>
        <v>8400</v>
      </c>
      <c r="N75" s="4">
        <f>R75*Pozicie!$B$13</f>
        <v>6000</v>
      </c>
      <c r="O75" s="4">
        <f>S75*Pozicie!$B$13</f>
        <v>3600</v>
      </c>
      <c r="P75" s="26">
        <f>T75*Pozicie!$B$13</f>
        <v>0</v>
      </c>
      <c r="Q75" s="20">
        <v>35</v>
      </c>
      <c r="R75" s="6">
        <v>25</v>
      </c>
      <c r="S75" s="6">
        <v>15</v>
      </c>
      <c r="T75" s="29"/>
      <c r="U75" s="30">
        <v>100</v>
      </c>
      <c r="V75" s="6">
        <v>60</v>
      </c>
      <c r="W75" s="6">
        <v>30</v>
      </c>
      <c r="X75" s="31"/>
      <c r="Y75" s="20" t="s">
        <v>131</v>
      </c>
    </row>
    <row r="76" spans="1:25" ht="14.4" customHeight="1" x14ac:dyDescent="0.25">
      <c r="A76" s="70"/>
      <c r="B76" s="72"/>
      <c r="C76" s="33" t="s">
        <v>73</v>
      </c>
      <c r="D76" s="29" t="s">
        <v>89</v>
      </c>
      <c r="E76" s="25">
        <f>Q76*Pozicie!$B$13+Naklady!U76*VLOOKUP(Naklady!$Y76,Pozicie!$A$2:$B$13,2,0)</f>
        <v>528400</v>
      </c>
      <c r="F76" s="4">
        <f>R76*Pozicie!$B$13+Naklady!V76*VLOOKUP(Naklady!$Y76,Pozicie!$A$2:$B$13,2,0)</f>
        <v>428500</v>
      </c>
      <c r="G76" s="4">
        <f>S76*Pozicie!$B$13+Naklady!W76*VLOOKUP(Naklady!$Y76,Pozicie!$A$2:$B$13,2,0)</f>
        <v>263600</v>
      </c>
      <c r="H76" s="26">
        <f>T76*Pozicie!$B$13+Naklady!X76*VLOOKUP(Naklady!$Y76,Pozicie!$A$2:$B$13,2,0)</f>
        <v>0</v>
      </c>
      <c r="I76" s="25">
        <f>Naklady!U76*VLOOKUP(Naklady!$Y76,Pozicie!$A$2:$B$13,2,0)</f>
        <v>520000</v>
      </c>
      <c r="J76" s="4">
        <f>Naklady!V76*VLOOKUP(Naklady!$Y76,Pozicie!$A$2:$B$13,2,0)</f>
        <v>422500</v>
      </c>
      <c r="K76" s="4">
        <f>Naklady!W76*VLOOKUP(Naklady!$Y76,Pozicie!$A$2:$B$13,2,0)</f>
        <v>260000</v>
      </c>
      <c r="L76" s="26">
        <f>Naklady!X76*VLOOKUP(Naklady!$Y76,Pozicie!$A$2:$B$13,2,0)</f>
        <v>0</v>
      </c>
      <c r="M76" s="25">
        <f>Q76*Pozicie!$B$13</f>
        <v>8400</v>
      </c>
      <c r="N76" s="4">
        <f>R76*Pozicie!$B$13</f>
        <v>6000</v>
      </c>
      <c r="O76" s="4">
        <f>S76*Pozicie!$B$13</f>
        <v>3600</v>
      </c>
      <c r="P76" s="26">
        <f>T76*Pozicie!$B$13</f>
        <v>0</v>
      </c>
      <c r="Q76" s="20">
        <v>35</v>
      </c>
      <c r="R76" s="6">
        <v>25</v>
      </c>
      <c r="S76" s="6">
        <v>15</v>
      </c>
      <c r="T76" s="29"/>
      <c r="U76" s="30">
        <v>800</v>
      </c>
      <c r="V76" s="6">
        <v>650</v>
      </c>
      <c r="W76" s="6">
        <v>400</v>
      </c>
      <c r="X76" s="31"/>
      <c r="Y76" s="20" t="s">
        <v>129</v>
      </c>
    </row>
    <row r="77" spans="1:25" ht="14.4" customHeight="1" x14ac:dyDescent="0.25">
      <c r="A77" s="70"/>
      <c r="B77" s="72"/>
      <c r="C77" s="33" t="s">
        <v>73</v>
      </c>
      <c r="D77" s="29" t="s">
        <v>90</v>
      </c>
      <c r="E77" s="25">
        <f>Q77*Pozicie!$B$13+Naklady!U77*VLOOKUP(Naklady!$Y77,Pozicie!$A$2:$B$13,2,0)</f>
        <v>45900</v>
      </c>
      <c r="F77" s="4">
        <f>R77*Pozicie!$B$13+Naklady!V77*VLOOKUP(Naklady!$Y77,Pozicie!$A$2:$B$13,2,0)</f>
        <v>32100</v>
      </c>
      <c r="G77" s="4">
        <f>S77*Pozicie!$B$13+Naklady!W77*VLOOKUP(Naklady!$Y77,Pozicie!$A$2:$B$13,2,0)</f>
        <v>16650</v>
      </c>
      <c r="H77" s="26">
        <f>T77*Pozicie!$B$13+Naklady!X77*VLOOKUP(Naklady!$Y77,Pozicie!$A$2:$B$13,2,0)</f>
        <v>0</v>
      </c>
      <c r="I77" s="25">
        <f>Naklady!U77*VLOOKUP(Naklady!$Y77,Pozicie!$A$2:$B$13,2,0)</f>
        <v>39900</v>
      </c>
      <c r="J77" s="4">
        <f>Naklady!V77*VLOOKUP(Naklady!$Y77,Pozicie!$A$2:$B$13,2,0)</f>
        <v>28500</v>
      </c>
      <c r="K77" s="4">
        <f>Naklady!W77*VLOOKUP(Naklady!$Y77,Pozicie!$A$2:$B$13,2,0)</f>
        <v>14250</v>
      </c>
      <c r="L77" s="26">
        <f>Naklady!X77*VLOOKUP(Naklady!$Y77,Pozicie!$A$2:$B$13,2,0)</f>
        <v>0</v>
      </c>
      <c r="M77" s="25">
        <f>Q77*Pozicie!$B$13</f>
        <v>6000</v>
      </c>
      <c r="N77" s="4">
        <f>R77*Pozicie!$B$13</f>
        <v>3600</v>
      </c>
      <c r="O77" s="4">
        <f>S77*Pozicie!$B$13</f>
        <v>2400</v>
      </c>
      <c r="P77" s="26">
        <f>T77*Pozicie!$B$13</f>
        <v>0</v>
      </c>
      <c r="Q77" s="20">
        <v>25</v>
      </c>
      <c r="R77" s="6">
        <v>15</v>
      </c>
      <c r="S77" s="6">
        <v>10</v>
      </c>
      <c r="T77" s="29"/>
      <c r="U77" s="30">
        <v>70</v>
      </c>
      <c r="V77" s="6">
        <v>50</v>
      </c>
      <c r="W77" s="6">
        <v>25</v>
      </c>
      <c r="X77" s="31"/>
      <c r="Y77" s="20" t="s">
        <v>128</v>
      </c>
    </row>
    <row r="78" spans="1:25" ht="14.4" customHeight="1" x14ac:dyDescent="0.25">
      <c r="A78" s="70"/>
      <c r="B78" s="72"/>
      <c r="C78" s="33" t="s">
        <v>73</v>
      </c>
      <c r="D78" s="29" t="s">
        <v>91</v>
      </c>
      <c r="E78" s="25">
        <f>Q78*Pozicie!$B$13+Naklady!U78*VLOOKUP(Naklady!$Y78,Pozicie!$A$2:$B$13,2,0)</f>
        <v>25650</v>
      </c>
      <c r="F78" s="4">
        <f>R78*Pozicie!$B$13+Naklady!V78*VLOOKUP(Naklady!$Y78,Pozicie!$A$2:$B$13,2,0)</f>
        <v>19950</v>
      </c>
      <c r="G78" s="4">
        <f>S78*Pozicie!$B$13+Naklady!W78*VLOOKUP(Naklady!$Y78,Pozicie!$A$2:$B$13,2,0)</f>
        <v>14250</v>
      </c>
      <c r="H78" s="26">
        <f>T78*Pozicie!$B$13+Naklady!X78*VLOOKUP(Naklady!$Y78,Pozicie!$A$2:$B$13,2,0)</f>
        <v>0</v>
      </c>
      <c r="I78" s="25">
        <f>Naklady!U78*VLOOKUP(Naklady!$Y78,Pozicie!$A$2:$B$13,2,0)</f>
        <v>25650</v>
      </c>
      <c r="J78" s="4">
        <f>Naklady!V78*VLOOKUP(Naklady!$Y78,Pozicie!$A$2:$B$13,2,0)</f>
        <v>19950</v>
      </c>
      <c r="K78" s="4">
        <f>Naklady!W78*VLOOKUP(Naklady!$Y78,Pozicie!$A$2:$B$13,2,0)</f>
        <v>14250</v>
      </c>
      <c r="L78" s="26">
        <f>Naklady!X78*VLOOKUP(Naklady!$Y78,Pozicie!$A$2:$B$13,2,0)</f>
        <v>0</v>
      </c>
      <c r="M78" s="25">
        <f>Q78*Pozicie!$B$13</f>
        <v>0</v>
      </c>
      <c r="N78" s="4">
        <f>R78*Pozicie!$B$13</f>
        <v>0</v>
      </c>
      <c r="O78" s="4">
        <f>S78*Pozicie!$B$13</f>
        <v>0</v>
      </c>
      <c r="P78" s="26">
        <f>T78*Pozicie!$B$13</f>
        <v>0</v>
      </c>
      <c r="Q78" s="20"/>
      <c r="R78" s="6"/>
      <c r="S78" s="6"/>
      <c r="T78" s="29"/>
      <c r="U78" s="30">
        <v>45</v>
      </c>
      <c r="V78" s="6">
        <v>35</v>
      </c>
      <c r="W78" s="6">
        <v>25</v>
      </c>
      <c r="X78" s="31"/>
      <c r="Y78" s="20" t="s">
        <v>137</v>
      </c>
    </row>
    <row r="79" spans="1:25" ht="14.4" customHeight="1" x14ac:dyDescent="0.25">
      <c r="A79" s="70"/>
      <c r="B79" s="72"/>
      <c r="C79" s="33" t="s">
        <v>73</v>
      </c>
      <c r="D79" s="29" t="s">
        <v>92</v>
      </c>
      <c r="E79" s="25">
        <f>Q79*Pozicie!$B$13+Naklady!U79*VLOOKUP(Naklady!$Y79,Pozicie!$A$2:$B$13,2,0)</f>
        <v>14200</v>
      </c>
      <c r="F79" s="4">
        <f>R79*Pozicie!$B$13+Naklady!V79*VLOOKUP(Naklady!$Y79,Pozicie!$A$2:$B$13,2,0)</f>
        <v>14200</v>
      </c>
      <c r="G79" s="4">
        <f>S79*Pozicie!$B$13+Naklady!W79*VLOOKUP(Naklady!$Y79,Pozicie!$A$2:$B$13,2,0)</f>
        <v>10650</v>
      </c>
      <c r="H79" s="26">
        <f>T79*Pozicie!$B$13+Naklady!X79*VLOOKUP(Naklady!$Y79,Pozicie!$A$2:$B$13,2,0)</f>
        <v>0</v>
      </c>
      <c r="I79" s="25">
        <f>Naklady!U79*VLOOKUP(Naklady!$Y79,Pozicie!$A$2:$B$13,2,0)</f>
        <v>14200</v>
      </c>
      <c r="J79" s="4">
        <f>Naklady!V79*VLOOKUP(Naklady!$Y79,Pozicie!$A$2:$B$13,2,0)</f>
        <v>14200</v>
      </c>
      <c r="K79" s="4">
        <f>Naklady!W79*VLOOKUP(Naklady!$Y79,Pozicie!$A$2:$B$13,2,0)</f>
        <v>10650</v>
      </c>
      <c r="L79" s="26">
        <f>Naklady!X79*VLOOKUP(Naklady!$Y79,Pozicie!$A$2:$B$13,2,0)</f>
        <v>0</v>
      </c>
      <c r="M79" s="25">
        <f>Q79*Pozicie!$B$13</f>
        <v>0</v>
      </c>
      <c r="N79" s="4">
        <f>R79*Pozicie!$B$13</f>
        <v>0</v>
      </c>
      <c r="O79" s="4">
        <f>S79*Pozicie!$B$13</f>
        <v>0</v>
      </c>
      <c r="P79" s="26">
        <f>T79*Pozicie!$B$13</f>
        <v>0</v>
      </c>
      <c r="Q79" s="20"/>
      <c r="R79" s="6"/>
      <c r="S79" s="6"/>
      <c r="T79" s="29"/>
      <c r="U79" s="30">
        <v>20</v>
      </c>
      <c r="V79" s="6">
        <v>20</v>
      </c>
      <c r="W79" s="6">
        <v>15</v>
      </c>
      <c r="X79" s="31"/>
      <c r="Y79" s="20" t="s">
        <v>136</v>
      </c>
    </row>
    <row r="80" spans="1:25" ht="14.4" customHeight="1" x14ac:dyDescent="0.25">
      <c r="A80" s="70"/>
      <c r="B80" s="72"/>
      <c r="C80" s="33" t="s">
        <v>73</v>
      </c>
      <c r="D80" s="29" t="s">
        <v>93</v>
      </c>
      <c r="E80" s="25"/>
      <c r="F80" s="4"/>
      <c r="G80" s="4"/>
      <c r="H80" s="26"/>
      <c r="I80" s="25">
        <f>Naklady!U80*VLOOKUP(Naklady!$Y80,Pozicie!$A$2:$B$13,2,0)</f>
        <v>0</v>
      </c>
      <c r="J80" s="4">
        <f>Naklady!V80*VLOOKUP(Naklady!$Y80,Pozicie!$A$2:$B$13,2,0)</f>
        <v>0</v>
      </c>
      <c r="K80" s="4">
        <f>Naklady!W80*VLOOKUP(Naklady!$Y80,Pozicie!$A$2:$B$13,2,0)</f>
        <v>0</v>
      </c>
      <c r="L80" s="26">
        <f>Naklady!X80*VLOOKUP(Naklady!$Y80,Pozicie!$A$2:$B$13,2,0)</f>
        <v>0</v>
      </c>
      <c r="M80" s="25">
        <f>Q80*Pozicie!$B$13</f>
        <v>0</v>
      </c>
      <c r="N80" s="4">
        <f>R80*Pozicie!$B$13</f>
        <v>0</v>
      </c>
      <c r="O80" s="4">
        <f>S80*Pozicie!$B$13</f>
        <v>0</v>
      </c>
      <c r="P80" s="26">
        <f>T80*Pozicie!$B$13</f>
        <v>0</v>
      </c>
      <c r="Q80" s="20"/>
      <c r="R80" s="6"/>
      <c r="S80" s="6"/>
      <c r="T80" s="29"/>
      <c r="U80" s="30"/>
      <c r="V80" s="6"/>
      <c r="W80" s="6"/>
      <c r="X80" s="31"/>
      <c r="Y80" s="20" t="s">
        <v>137</v>
      </c>
    </row>
    <row r="81" spans="1:25" ht="14.4" customHeight="1" x14ac:dyDescent="0.25">
      <c r="A81" s="70"/>
      <c r="B81" s="72"/>
      <c r="C81" s="33" t="s">
        <v>64</v>
      </c>
      <c r="D81" s="29" t="s">
        <v>88</v>
      </c>
      <c r="E81" s="25">
        <f>Q81*Pozicie!$B$13+Naklady!U81*VLOOKUP(Naklady!$Y81,Pozicie!$A$2:$B$13,2,0)</f>
        <v>29500</v>
      </c>
      <c r="F81" s="4">
        <f>R81*Pozicie!$B$13+Naklady!V81*VLOOKUP(Naklady!$Y81,Pozicie!$A$2:$B$13,2,0)</f>
        <v>29500</v>
      </c>
      <c r="G81" s="4">
        <f>S81*Pozicie!$B$13+Naklady!W81*VLOOKUP(Naklady!$Y81,Pozicie!$A$2:$B$13,2,0)</f>
        <v>0</v>
      </c>
      <c r="H81" s="26">
        <f>T81*Pozicie!$B$13+Naklady!X81*VLOOKUP(Naklady!$Y81,Pozicie!$A$2:$B$13,2,0)</f>
        <v>0</v>
      </c>
      <c r="I81" s="25">
        <f>Naklady!U81*VLOOKUP(Naklady!$Y81,Pozicie!$A$2:$B$13,2,0)</f>
        <v>25900</v>
      </c>
      <c r="J81" s="4">
        <f>Naklady!V81*VLOOKUP(Naklady!$Y81,Pozicie!$A$2:$B$13,2,0)</f>
        <v>25900</v>
      </c>
      <c r="K81" s="4">
        <f>Naklady!W81*VLOOKUP(Naklady!$Y81,Pozicie!$A$2:$B$13,2,0)</f>
        <v>0</v>
      </c>
      <c r="L81" s="26">
        <f>Naklady!X81*VLOOKUP(Naklady!$Y81,Pozicie!$A$2:$B$13,2,0)</f>
        <v>0</v>
      </c>
      <c r="M81" s="25">
        <f>Q81*Pozicie!$B$13</f>
        <v>3600</v>
      </c>
      <c r="N81" s="4">
        <f>R81*Pozicie!$B$13</f>
        <v>3600</v>
      </c>
      <c r="O81" s="4">
        <f>S81*Pozicie!$B$13</f>
        <v>0</v>
      </c>
      <c r="P81" s="26">
        <f>T81*Pozicie!$B$13</f>
        <v>0</v>
      </c>
      <c r="Q81" s="20">
        <v>15</v>
      </c>
      <c r="R81" s="6">
        <v>15</v>
      </c>
      <c r="S81" s="6"/>
      <c r="T81" s="29"/>
      <c r="U81" s="30">
        <v>35</v>
      </c>
      <c r="V81" s="6">
        <v>35</v>
      </c>
      <c r="W81" s="6"/>
      <c r="X81" s="31"/>
      <c r="Y81" s="20" t="s">
        <v>131</v>
      </c>
    </row>
    <row r="82" spans="1:25" ht="14.4" customHeight="1" x14ac:dyDescent="0.25">
      <c r="A82" s="70"/>
      <c r="B82" s="72"/>
      <c r="C82" s="33" t="s">
        <v>64</v>
      </c>
      <c r="D82" s="29" t="s">
        <v>89</v>
      </c>
      <c r="E82" s="25">
        <f>Q82*Pozicie!$B$13+Naklady!U82*VLOOKUP(Naklady!$Y82,Pozicie!$A$2:$B$13,2,0)</f>
        <v>217250</v>
      </c>
      <c r="F82" s="4">
        <f>R82*Pozicie!$B$13+Naklady!V82*VLOOKUP(Naklady!$Y82,Pozicie!$A$2:$B$13,2,0)</f>
        <v>168500</v>
      </c>
      <c r="G82" s="4">
        <f>S82*Pozicie!$B$13+Naklady!W82*VLOOKUP(Naklady!$Y82,Pozicie!$A$2:$B$13,2,0)</f>
        <v>0</v>
      </c>
      <c r="H82" s="26">
        <f>T82*Pozicie!$B$13+Naklady!X82*VLOOKUP(Naklady!$Y82,Pozicie!$A$2:$B$13,2,0)</f>
        <v>0</v>
      </c>
      <c r="I82" s="25">
        <f>Naklady!U82*VLOOKUP(Naklady!$Y82,Pozicie!$A$2:$B$13,2,0)</f>
        <v>211250</v>
      </c>
      <c r="J82" s="4">
        <f>Naklady!V82*VLOOKUP(Naklady!$Y82,Pozicie!$A$2:$B$13,2,0)</f>
        <v>162500</v>
      </c>
      <c r="K82" s="4">
        <f>Naklady!W82*VLOOKUP(Naklady!$Y82,Pozicie!$A$2:$B$13,2,0)</f>
        <v>0</v>
      </c>
      <c r="L82" s="26">
        <f>Naklady!X82*VLOOKUP(Naklady!$Y82,Pozicie!$A$2:$B$13,2,0)</f>
        <v>0</v>
      </c>
      <c r="M82" s="25">
        <f>Q82*Pozicie!$B$13</f>
        <v>6000</v>
      </c>
      <c r="N82" s="4">
        <f>R82*Pozicie!$B$13</f>
        <v>6000</v>
      </c>
      <c r="O82" s="4">
        <f>S82*Pozicie!$B$13</f>
        <v>0</v>
      </c>
      <c r="P82" s="26">
        <f>T82*Pozicie!$B$13</f>
        <v>0</v>
      </c>
      <c r="Q82" s="20">
        <v>25</v>
      </c>
      <c r="R82" s="6">
        <v>25</v>
      </c>
      <c r="S82" s="6"/>
      <c r="T82" s="29"/>
      <c r="U82" s="30">
        <v>325</v>
      </c>
      <c r="V82" s="6">
        <v>250</v>
      </c>
      <c r="W82" s="6"/>
      <c r="X82" s="31"/>
      <c r="Y82" s="20" t="s">
        <v>129</v>
      </c>
    </row>
    <row r="83" spans="1:25" ht="14.4" customHeight="1" x14ac:dyDescent="0.25">
      <c r="A83" s="70"/>
      <c r="B83" s="72"/>
      <c r="C83" s="33" t="s">
        <v>64</v>
      </c>
      <c r="D83" s="29" t="s">
        <v>90</v>
      </c>
      <c r="E83" s="25">
        <f>Q83*Pozicie!$B$13+Naklady!U83*VLOOKUP(Naklady!$Y83,Pozicie!$A$2:$B$13,2,0)</f>
        <v>13800</v>
      </c>
      <c r="F83" s="4">
        <f>R83*Pozicie!$B$13+Naklady!V83*VLOOKUP(Naklady!$Y83,Pozicie!$A$2:$B$13,2,0)</f>
        <v>13800</v>
      </c>
      <c r="G83" s="4">
        <f>S83*Pozicie!$B$13+Naklady!W83*VLOOKUP(Naklady!$Y83,Pozicie!$A$2:$B$13,2,0)</f>
        <v>0</v>
      </c>
      <c r="H83" s="26">
        <f>T83*Pozicie!$B$13+Naklady!X83*VLOOKUP(Naklady!$Y83,Pozicie!$A$2:$B$13,2,0)</f>
        <v>0</v>
      </c>
      <c r="I83" s="25">
        <f>Naklady!U83*VLOOKUP(Naklady!$Y83,Pozicie!$A$2:$B$13,2,0)</f>
        <v>11400</v>
      </c>
      <c r="J83" s="4">
        <f>Naklady!V83*VLOOKUP(Naklady!$Y83,Pozicie!$A$2:$B$13,2,0)</f>
        <v>11400</v>
      </c>
      <c r="K83" s="4">
        <f>Naklady!W83*VLOOKUP(Naklady!$Y83,Pozicie!$A$2:$B$13,2,0)</f>
        <v>0</v>
      </c>
      <c r="L83" s="26">
        <f>Naklady!X83*VLOOKUP(Naklady!$Y83,Pozicie!$A$2:$B$13,2,0)</f>
        <v>0</v>
      </c>
      <c r="M83" s="25">
        <f>Q83*Pozicie!$B$13</f>
        <v>2400</v>
      </c>
      <c r="N83" s="4">
        <f>R83*Pozicie!$B$13</f>
        <v>2400</v>
      </c>
      <c r="O83" s="4">
        <f>S83*Pozicie!$B$13</f>
        <v>0</v>
      </c>
      <c r="P83" s="26">
        <f>T83*Pozicie!$B$13</f>
        <v>0</v>
      </c>
      <c r="Q83" s="20">
        <v>10</v>
      </c>
      <c r="R83" s="6">
        <v>10</v>
      </c>
      <c r="S83" s="6"/>
      <c r="T83" s="29"/>
      <c r="U83" s="30">
        <v>20</v>
      </c>
      <c r="V83" s="6">
        <v>20</v>
      </c>
      <c r="W83" s="6"/>
      <c r="X83" s="31"/>
      <c r="Y83" s="20" t="s">
        <v>128</v>
      </c>
    </row>
    <row r="84" spans="1:25" ht="14.4" customHeight="1" x14ac:dyDescent="0.25">
      <c r="A84" s="70"/>
      <c r="B84" s="72"/>
      <c r="C84" s="33" t="s">
        <v>64</v>
      </c>
      <c r="D84" s="29" t="s">
        <v>91</v>
      </c>
      <c r="E84" s="25">
        <f>Q84*Pozicie!$B$13+Naklady!U84*VLOOKUP(Naklady!$Y84,Pozicie!$A$2:$B$13,2,0)</f>
        <v>14250</v>
      </c>
      <c r="F84" s="4">
        <f>R84*Pozicie!$B$13+Naklady!V84*VLOOKUP(Naklady!$Y84,Pozicie!$A$2:$B$13,2,0)</f>
        <v>14250</v>
      </c>
      <c r="G84" s="4">
        <f>S84*Pozicie!$B$13+Naklady!W84*VLOOKUP(Naklady!$Y84,Pozicie!$A$2:$B$13,2,0)</f>
        <v>0</v>
      </c>
      <c r="H84" s="26">
        <f>T84*Pozicie!$B$13+Naklady!X84*VLOOKUP(Naklady!$Y84,Pozicie!$A$2:$B$13,2,0)</f>
        <v>0</v>
      </c>
      <c r="I84" s="25">
        <f>Naklady!U84*VLOOKUP(Naklady!$Y84,Pozicie!$A$2:$B$13,2,0)</f>
        <v>14250</v>
      </c>
      <c r="J84" s="4">
        <f>Naklady!V84*VLOOKUP(Naklady!$Y84,Pozicie!$A$2:$B$13,2,0)</f>
        <v>14250</v>
      </c>
      <c r="K84" s="4">
        <f>Naklady!W84*VLOOKUP(Naklady!$Y84,Pozicie!$A$2:$B$13,2,0)</f>
        <v>0</v>
      </c>
      <c r="L84" s="26">
        <f>Naklady!X84*VLOOKUP(Naklady!$Y84,Pozicie!$A$2:$B$13,2,0)</f>
        <v>0</v>
      </c>
      <c r="M84" s="25">
        <f>Q84*Pozicie!$B$13</f>
        <v>0</v>
      </c>
      <c r="N84" s="4">
        <f>R84*Pozicie!$B$13</f>
        <v>0</v>
      </c>
      <c r="O84" s="4">
        <f>S84*Pozicie!$B$13</f>
        <v>0</v>
      </c>
      <c r="P84" s="26">
        <f>T84*Pozicie!$B$13</f>
        <v>0</v>
      </c>
      <c r="Q84" s="20"/>
      <c r="R84" s="6"/>
      <c r="S84" s="6"/>
      <c r="T84" s="29"/>
      <c r="U84" s="30">
        <v>25</v>
      </c>
      <c r="V84" s="6">
        <v>25</v>
      </c>
      <c r="W84" s="6"/>
      <c r="X84" s="31"/>
      <c r="Y84" s="20" t="s">
        <v>137</v>
      </c>
    </row>
    <row r="85" spans="1:25" ht="14.4" customHeight="1" x14ac:dyDescent="0.25">
      <c r="A85" s="70"/>
      <c r="B85" s="72"/>
      <c r="C85" s="33" t="s">
        <v>64</v>
      </c>
      <c r="D85" s="29" t="s">
        <v>92</v>
      </c>
      <c r="E85" s="25">
        <f>Q85*Pozicie!$B$13+Naklady!U85*VLOOKUP(Naklady!$Y85,Pozicie!$A$2:$B$13,2,0)</f>
        <v>7100</v>
      </c>
      <c r="F85" s="4">
        <f>R85*Pozicie!$B$13+Naklady!V85*VLOOKUP(Naklady!$Y85,Pozicie!$A$2:$B$13,2,0)</f>
        <v>7100</v>
      </c>
      <c r="G85" s="4">
        <f>S85*Pozicie!$B$13+Naklady!W85*VLOOKUP(Naklady!$Y85,Pozicie!$A$2:$B$13,2,0)</f>
        <v>0</v>
      </c>
      <c r="H85" s="26">
        <f>T85*Pozicie!$B$13+Naklady!X85*VLOOKUP(Naklady!$Y85,Pozicie!$A$2:$B$13,2,0)</f>
        <v>0</v>
      </c>
      <c r="I85" s="25">
        <f>Naklady!U85*VLOOKUP(Naklady!$Y85,Pozicie!$A$2:$B$13,2,0)</f>
        <v>7100</v>
      </c>
      <c r="J85" s="4">
        <f>Naklady!V85*VLOOKUP(Naklady!$Y85,Pozicie!$A$2:$B$13,2,0)</f>
        <v>7100</v>
      </c>
      <c r="K85" s="4">
        <f>Naklady!W85*VLOOKUP(Naklady!$Y85,Pozicie!$A$2:$B$13,2,0)</f>
        <v>0</v>
      </c>
      <c r="L85" s="26">
        <f>Naklady!X85*VLOOKUP(Naklady!$Y85,Pozicie!$A$2:$B$13,2,0)</f>
        <v>0</v>
      </c>
      <c r="M85" s="25">
        <f>Q85*Pozicie!$B$13</f>
        <v>0</v>
      </c>
      <c r="N85" s="4">
        <f>R85*Pozicie!$B$13</f>
        <v>0</v>
      </c>
      <c r="O85" s="4">
        <f>S85*Pozicie!$B$13</f>
        <v>0</v>
      </c>
      <c r="P85" s="26">
        <f>T85*Pozicie!$B$13</f>
        <v>0</v>
      </c>
      <c r="Q85" s="20"/>
      <c r="R85" s="6"/>
      <c r="S85" s="6"/>
      <c r="T85" s="29"/>
      <c r="U85" s="30">
        <v>10</v>
      </c>
      <c r="V85" s="6">
        <v>10</v>
      </c>
      <c r="W85" s="6"/>
      <c r="X85" s="31"/>
      <c r="Y85" s="20" t="s">
        <v>136</v>
      </c>
    </row>
    <row r="86" spans="1:25" ht="14.4" customHeight="1" x14ac:dyDescent="0.25">
      <c r="A86" s="70"/>
      <c r="B86" s="72"/>
      <c r="C86" s="33" t="s">
        <v>64</v>
      </c>
      <c r="D86" s="29" t="s">
        <v>93</v>
      </c>
      <c r="E86" s="25"/>
      <c r="F86" s="4"/>
      <c r="G86" s="4"/>
      <c r="H86" s="26"/>
      <c r="I86" s="25">
        <f>Naklady!U86*VLOOKUP(Naklady!$Y86,Pozicie!$A$2:$B$13,2,0)</f>
        <v>0</v>
      </c>
      <c r="J86" s="4">
        <f>Naklady!V86*VLOOKUP(Naklady!$Y86,Pozicie!$A$2:$B$13,2,0)</f>
        <v>0</v>
      </c>
      <c r="K86" s="4">
        <f>Naklady!W86*VLOOKUP(Naklady!$Y86,Pozicie!$A$2:$B$13,2,0)</f>
        <v>0</v>
      </c>
      <c r="L86" s="26">
        <f>Naklady!X86*VLOOKUP(Naklady!$Y86,Pozicie!$A$2:$B$13,2,0)</f>
        <v>0</v>
      </c>
      <c r="M86" s="25">
        <f>Q86*Pozicie!$B$13</f>
        <v>0</v>
      </c>
      <c r="N86" s="4">
        <f>R86*Pozicie!$B$13</f>
        <v>0</v>
      </c>
      <c r="O86" s="4">
        <f>S86*Pozicie!$B$13</f>
        <v>0</v>
      </c>
      <c r="P86" s="26">
        <f>T86*Pozicie!$B$13</f>
        <v>0</v>
      </c>
      <c r="Q86" s="20"/>
      <c r="R86" s="6"/>
      <c r="S86" s="6"/>
      <c r="T86" s="29"/>
      <c r="U86" s="30"/>
      <c r="V86" s="6"/>
      <c r="W86" s="6"/>
      <c r="X86" s="31"/>
      <c r="Y86" s="20" t="s">
        <v>137</v>
      </c>
    </row>
    <row r="87" spans="1:25" ht="14.4" customHeight="1" x14ac:dyDescent="0.25">
      <c r="A87" s="70"/>
      <c r="B87" s="72"/>
      <c r="C87" s="33" t="s">
        <v>65</v>
      </c>
      <c r="D87" s="29" t="s">
        <v>88</v>
      </c>
      <c r="E87" s="25">
        <f>Q87*Pozicie!$B$13+Naklady!U87*VLOOKUP(Naklady!$Y87,Pozicie!$A$2:$B$13,2,0)</f>
        <v>82400</v>
      </c>
      <c r="F87" s="4">
        <f>R87*Pozicie!$B$13+Naklady!V87*VLOOKUP(Naklady!$Y87,Pozicie!$A$2:$B$13,2,0)</f>
        <v>62700</v>
      </c>
      <c r="G87" s="4">
        <f>S87*Pozicie!$B$13+Naklady!W87*VLOOKUP(Naklady!$Y87,Pozicie!$A$2:$B$13,2,0)</f>
        <v>27000</v>
      </c>
      <c r="H87" s="26">
        <f>T87*Pozicie!$B$13+Naklady!X87*VLOOKUP(Naklady!$Y87,Pozicie!$A$2:$B$13,2,0)</f>
        <v>0</v>
      </c>
      <c r="I87" s="25">
        <f>Naklady!U87*VLOOKUP(Naklady!$Y87,Pozicie!$A$2:$B$13,2,0)</f>
        <v>74000</v>
      </c>
      <c r="J87" s="4">
        <f>Naklady!V87*VLOOKUP(Naklady!$Y87,Pozicie!$A$2:$B$13,2,0)</f>
        <v>55500</v>
      </c>
      <c r="K87" s="4">
        <f>Naklady!W87*VLOOKUP(Naklady!$Y87,Pozicie!$A$2:$B$13,2,0)</f>
        <v>22200</v>
      </c>
      <c r="L87" s="26">
        <f>Naklady!X87*VLOOKUP(Naklady!$Y87,Pozicie!$A$2:$B$13,2,0)</f>
        <v>0</v>
      </c>
      <c r="M87" s="25">
        <f>Q87*Pozicie!$B$13</f>
        <v>8400</v>
      </c>
      <c r="N87" s="4">
        <f>R87*Pozicie!$B$13</f>
        <v>7200</v>
      </c>
      <c r="O87" s="4">
        <f>S87*Pozicie!$B$13</f>
        <v>4800</v>
      </c>
      <c r="P87" s="26">
        <f>T87*Pozicie!$B$13</f>
        <v>0</v>
      </c>
      <c r="Q87" s="20">
        <v>35</v>
      </c>
      <c r="R87" s="6">
        <v>30</v>
      </c>
      <c r="S87" s="6">
        <v>20</v>
      </c>
      <c r="T87" s="29"/>
      <c r="U87" s="30">
        <v>100</v>
      </c>
      <c r="V87" s="6">
        <v>75</v>
      </c>
      <c r="W87" s="6">
        <v>30</v>
      </c>
      <c r="X87" s="31"/>
      <c r="Y87" s="20" t="s">
        <v>131</v>
      </c>
    </row>
    <row r="88" spans="1:25" ht="14.4" customHeight="1" x14ac:dyDescent="0.25">
      <c r="A88" s="70"/>
      <c r="B88" s="72"/>
      <c r="C88" s="33" t="s">
        <v>65</v>
      </c>
      <c r="D88" s="29" t="s">
        <v>89</v>
      </c>
      <c r="E88" s="25">
        <f>Q88*Pozicie!$B$13+Naklady!U88*VLOOKUP(Naklady!$Y88,Pozicie!$A$2:$B$13,2,0)</f>
        <v>463400</v>
      </c>
      <c r="F88" s="4">
        <f>R88*Pozicie!$B$13+Naklady!V88*VLOOKUP(Naklady!$Y88,Pozicie!$A$2:$B$13,2,0)</f>
        <v>314750</v>
      </c>
      <c r="G88" s="4">
        <f>S88*Pozicie!$B$13+Naklady!W88*VLOOKUP(Naklady!$Y88,Pozicie!$A$2:$B$13,2,0)</f>
        <v>166100</v>
      </c>
      <c r="H88" s="26">
        <f>T88*Pozicie!$B$13+Naklady!X88*VLOOKUP(Naklady!$Y88,Pozicie!$A$2:$B$13,2,0)</f>
        <v>0</v>
      </c>
      <c r="I88" s="25">
        <f>Naklady!U88*VLOOKUP(Naklady!$Y88,Pozicie!$A$2:$B$13,2,0)</f>
        <v>455000</v>
      </c>
      <c r="J88" s="4">
        <f>Naklady!V88*VLOOKUP(Naklady!$Y88,Pozicie!$A$2:$B$13,2,0)</f>
        <v>308750</v>
      </c>
      <c r="K88" s="4">
        <f>Naklady!W88*VLOOKUP(Naklady!$Y88,Pozicie!$A$2:$B$13,2,0)</f>
        <v>162500</v>
      </c>
      <c r="L88" s="26">
        <f>Naklady!X88*VLOOKUP(Naklady!$Y88,Pozicie!$A$2:$B$13,2,0)</f>
        <v>0</v>
      </c>
      <c r="M88" s="25">
        <f>Q88*Pozicie!$B$13</f>
        <v>8400</v>
      </c>
      <c r="N88" s="4">
        <f>R88*Pozicie!$B$13</f>
        <v>6000</v>
      </c>
      <c r="O88" s="4">
        <f>S88*Pozicie!$B$13</f>
        <v>3600</v>
      </c>
      <c r="P88" s="26">
        <f>T88*Pozicie!$B$13</f>
        <v>0</v>
      </c>
      <c r="Q88" s="20">
        <v>35</v>
      </c>
      <c r="R88" s="6">
        <v>25</v>
      </c>
      <c r="S88" s="6">
        <v>15</v>
      </c>
      <c r="T88" s="29"/>
      <c r="U88" s="30">
        <v>700</v>
      </c>
      <c r="V88" s="6">
        <v>475</v>
      </c>
      <c r="W88" s="6">
        <v>250</v>
      </c>
      <c r="X88" s="31"/>
      <c r="Y88" s="20" t="s">
        <v>129</v>
      </c>
    </row>
    <row r="89" spans="1:25" ht="14.4" customHeight="1" x14ac:dyDescent="0.25">
      <c r="A89" s="70"/>
      <c r="B89" s="72"/>
      <c r="C89" s="33" t="s">
        <v>65</v>
      </c>
      <c r="D89" s="29" t="s">
        <v>90</v>
      </c>
      <c r="E89" s="25">
        <f>Q89*Pozicie!$B$13+Naklady!U89*VLOOKUP(Naklady!$Y89,Pozicie!$A$2:$B$13,2,0)</f>
        <v>34500</v>
      </c>
      <c r="F89" s="4">
        <f>R89*Pozicie!$B$13+Naklady!V89*VLOOKUP(Naklady!$Y89,Pozicie!$A$2:$B$13,2,0)</f>
        <v>24750</v>
      </c>
      <c r="G89" s="4">
        <f>S89*Pozicie!$B$13+Naklady!W89*VLOOKUP(Naklady!$Y89,Pozicie!$A$2:$B$13,2,0)</f>
        <v>17850</v>
      </c>
      <c r="H89" s="26">
        <f>T89*Pozicie!$B$13+Naklady!X89*VLOOKUP(Naklady!$Y89,Pozicie!$A$2:$B$13,2,0)</f>
        <v>0</v>
      </c>
      <c r="I89" s="25">
        <f>Naklady!U89*VLOOKUP(Naklady!$Y89,Pozicie!$A$2:$B$13,2,0)</f>
        <v>28500</v>
      </c>
      <c r="J89" s="4">
        <f>Naklady!V89*VLOOKUP(Naklady!$Y89,Pozicie!$A$2:$B$13,2,0)</f>
        <v>19950</v>
      </c>
      <c r="K89" s="4">
        <f>Naklady!W89*VLOOKUP(Naklady!$Y89,Pozicie!$A$2:$B$13,2,0)</f>
        <v>14250</v>
      </c>
      <c r="L89" s="26">
        <f>Naklady!X89*VLOOKUP(Naklady!$Y89,Pozicie!$A$2:$B$13,2,0)</f>
        <v>0</v>
      </c>
      <c r="M89" s="25">
        <f>Q89*Pozicie!$B$13</f>
        <v>6000</v>
      </c>
      <c r="N89" s="4">
        <f>R89*Pozicie!$B$13</f>
        <v>4800</v>
      </c>
      <c r="O89" s="4">
        <f>S89*Pozicie!$B$13</f>
        <v>3600</v>
      </c>
      <c r="P89" s="26">
        <f>T89*Pozicie!$B$13</f>
        <v>0</v>
      </c>
      <c r="Q89" s="20">
        <v>25</v>
      </c>
      <c r="R89" s="6">
        <v>20</v>
      </c>
      <c r="S89" s="6">
        <v>15</v>
      </c>
      <c r="T89" s="29"/>
      <c r="U89" s="30">
        <v>50</v>
      </c>
      <c r="V89" s="6">
        <v>35</v>
      </c>
      <c r="W89" s="6">
        <v>25</v>
      </c>
      <c r="X89" s="31"/>
      <c r="Y89" s="20" t="s">
        <v>128</v>
      </c>
    </row>
    <row r="90" spans="1:25" ht="14.4" customHeight="1" x14ac:dyDescent="0.25">
      <c r="A90" s="70"/>
      <c r="B90" s="72"/>
      <c r="C90" s="33" t="s">
        <v>65</v>
      </c>
      <c r="D90" s="29" t="s">
        <v>91</v>
      </c>
      <c r="E90" s="25">
        <f>Q90*Pozicie!$B$13+Naklady!U90*VLOOKUP(Naklady!$Y90,Pozicie!$A$2:$B$13,2,0)</f>
        <v>14250</v>
      </c>
      <c r="F90" s="4">
        <f>R90*Pozicie!$B$13+Naklady!V90*VLOOKUP(Naklady!$Y90,Pozicie!$A$2:$B$13,2,0)</f>
        <v>14250</v>
      </c>
      <c r="G90" s="4">
        <f>S90*Pozicie!$B$13+Naklady!W90*VLOOKUP(Naklady!$Y90,Pozicie!$A$2:$B$13,2,0)</f>
        <v>8550</v>
      </c>
      <c r="H90" s="26">
        <f>T90*Pozicie!$B$13+Naklady!X90*VLOOKUP(Naklady!$Y90,Pozicie!$A$2:$B$13,2,0)</f>
        <v>0</v>
      </c>
      <c r="I90" s="25">
        <f>Naklady!U90*VLOOKUP(Naklady!$Y90,Pozicie!$A$2:$B$13,2,0)</f>
        <v>14250</v>
      </c>
      <c r="J90" s="4">
        <f>Naklady!V90*VLOOKUP(Naklady!$Y90,Pozicie!$A$2:$B$13,2,0)</f>
        <v>14250</v>
      </c>
      <c r="K90" s="4">
        <f>Naklady!W90*VLOOKUP(Naklady!$Y90,Pozicie!$A$2:$B$13,2,0)</f>
        <v>8550</v>
      </c>
      <c r="L90" s="26">
        <f>Naklady!X90*VLOOKUP(Naklady!$Y90,Pozicie!$A$2:$B$13,2,0)</f>
        <v>0</v>
      </c>
      <c r="M90" s="25">
        <f>Q90*Pozicie!$B$13</f>
        <v>0</v>
      </c>
      <c r="N90" s="4">
        <f>R90*Pozicie!$B$13</f>
        <v>0</v>
      </c>
      <c r="O90" s="4">
        <f>S90*Pozicie!$B$13</f>
        <v>0</v>
      </c>
      <c r="P90" s="26">
        <f>T90*Pozicie!$B$13</f>
        <v>0</v>
      </c>
      <c r="Q90" s="20"/>
      <c r="R90" s="6"/>
      <c r="S90" s="6"/>
      <c r="T90" s="29"/>
      <c r="U90" s="30">
        <v>25</v>
      </c>
      <c r="V90" s="6">
        <v>25</v>
      </c>
      <c r="W90" s="6">
        <v>15</v>
      </c>
      <c r="X90" s="31"/>
      <c r="Y90" s="20" t="s">
        <v>137</v>
      </c>
    </row>
    <row r="91" spans="1:25" ht="14.4" customHeight="1" x14ac:dyDescent="0.25">
      <c r="A91" s="70"/>
      <c r="B91" s="72"/>
      <c r="C91" s="33" t="s">
        <v>65</v>
      </c>
      <c r="D91" s="29" t="s">
        <v>92</v>
      </c>
      <c r="E91" s="25">
        <f>Q91*Pozicie!$B$13+Naklady!U91*VLOOKUP(Naklady!$Y91,Pozicie!$A$2:$B$13,2,0)</f>
        <v>10650</v>
      </c>
      <c r="F91" s="4">
        <f>R91*Pozicie!$B$13+Naklady!V91*VLOOKUP(Naklady!$Y91,Pozicie!$A$2:$B$13,2,0)</f>
        <v>10650</v>
      </c>
      <c r="G91" s="4">
        <f>S91*Pozicie!$B$13+Naklady!W91*VLOOKUP(Naklady!$Y91,Pozicie!$A$2:$B$13,2,0)</f>
        <v>7100</v>
      </c>
      <c r="H91" s="26">
        <f>T91*Pozicie!$B$13+Naklady!X91*VLOOKUP(Naklady!$Y91,Pozicie!$A$2:$B$13,2,0)</f>
        <v>0</v>
      </c>
      <c r="I91" s="25">
        <f>Naklady!U91*VLOOKUP(Naklady!$Y91,Pozicie!$A$2:$B$13,2,0)</f>
        <v>10650</v>
      </c>
      <c r="J91" s="4">
        <f>Naklady!V91*VLOOKUP(Naklady!$Y91,Pozicie!$A$2:$B$13,2,0)</f>
        <v>10650</v>
      </c>
      <c r="K91" s="4">
        <f>Naklady!W91*VLOOKUP(Naklady!$Y91,Pozicie!$A$2:$B$13,2,0)</f>
        <v>7100</v>
      </c>
      <c r="L91" s="26">
        <f>Naklady!X91*VLOOKUP(Naklady!$Y91,Pozicie!$A$2:$B$13,2,0)</f>
        <v>0</v>
      </c>
      <c r="M91" s="25">
        <f>Q91*Pozicie!$B$13</f>
        <v>0</v>
      </c>
      <c r="N91" s="4">
        <f>R91*Pozicie!$B$13</f>
        <v>0</v>
      </c>
      <c r="O91" s="4">
        <f>S91*Pozicie!$B$13</f>
        <v>0</v>
      </c>
      <c r="P91" s="26">
        <f>T91*Pozicie!$B$13</f>
        <v>0</v>
      </c>
      <c r="Q91" s="20"/>
      <c r="R91" s="6"/>
      <c r="S91" s="6"/>
      <c r="T91" s="29"/>
      <c r="U91" s="30">
        <v>15</v>
      </c>
      <c r="V91" s="6">
        <v>15</v>
      </c>
      <c r="W91" s="6">
        <v>10</v>
      </c>
      <c r="X91" s="31"/>
      <c r="Y91" s="20" t="s">
        <v>136</v>
      </c>
    </row>
    <row r="92" spans="1:25" ht="14.4" customHeight="1" x14ac:dyDescent="0.25">
      <c r="A92" s="70"/>
      <c r="B92" s="72"/>
      <c r="C92" s="33" t="s">
        <v>65</v>
      </c>
      <c r="D92" s="29" t="s">
        <v>93</v>
      </c>
      <c r="E92" s="25"/>
      <c r="F92" s="4"/>
      <c r="G92" s="4"/>
      <c r="H92" s="26"/>
      <c r="I92" s="25">
        <f>Naklady!U92*VLOOKUP(Naklady!$Y92,Pozicie!$A$2:$B$13,2,0)</f>
        <v>0</v>
      </c>
      <c r="J92" s="4">
        <f>Naklady!V92*VLOOKUP(Naklady!$Y92,Pozicie!$A$2:$B$13,2,0)</f>
        <v>0</v>
      </c>
      <c r="K92" s="4">
        <f>Naklady!W92*VLOOKUP(Naklady!$Y92,Pozicie!$A$2:$B$13,2,0)</f>
        <v>0</v>
      </c>
      <c r="L92" s="26">
        <f>Naklady!X92*VLOOKUP(Naklady!$Y92,Pozicie!$A$2:$B$13,2,0)</f>
        <v>0</v>
      </c>
      <c r="M92" s="25">
        <f>Q92*Pozicie!$B$13</f>
        <v>0</v>
      </c>
      <c r="N92" s="4">
        <f>R92*Pozicie!$B$13</f>
        <v>0</v>
      </c>
      <c r="O92" s="4">
        <f>S92*Pozicie!$B$13</f>
        <v>0</v>
      </c>
      <c r="P92" s="26">
        <f>T92*Pozicie!$B$13</f>
        <v>0</v>
      </c>
      <c r="Q92" s="20"/>
      <c r="R92" s="6"/>
      <c r="S92" s="6"/>
      <c r="T92" s="29"/>
      <c r="U92" s="30"/>
      <c r="V92" s="6"/>
      <c r="W92" s="6"/>
      <c r="X92" s="31"/>
      <c r="Y92" s="20" t="s">
        <v>137</v>
      </c>
    </row>
    <row r="93" spans="1:25" ht="14.4" customHeight="1" x14ac:dyDescent="0.25">
      <c r="A93" s="70"/>
      <c r="B93" s="72"/>
      <c r="C93" s="33" t="s">
        <v>66</v>
      </c>
      <c r="D93" s="29" t="s">
        <v>88</v>
      </c>
      <c r="E93" s="25">
        <f>Q93*Pozicie!$B$13+Naklady!U93*VLOOKUP(Naklady!$Y93,Pozicie!$A$2:$B$13,2,0)</f>
        <v>14700</v>
      </c>
      <c r="F93" s="4">
        <f>R93*Pozicie!$B$13+Naklady!V93*VLOOKUP(Naklady!$Y93,Pozicie!$A$2:$B$13,2,0)</f>
        <v>14700</v>
      </c>
      <c r="G93" s="4">
        <f>S93*Pozicie!$B$13+Naklady!W93*VLOOKUP(Naklady!$Y93,Pozicie!$A$2:$B$13,2,0)</f>
        <v>0</v>
      </c>
      <c r="H93" s="26">
        <f>T93*Pozicie!$B$13+Naklady!X93*VLOOKUP(Naklady!$Y93,Pozicie!$A$2:$B$13,2,0)</f>
        <v>0</v>
      </c>
      <c r="I93" s="25">
        <f>Naklady!U93*VLOOKUP(Naklady!$Y93,Pozicie!$A$2:$B$13,2,0)</f>
        <v>11100</v>
      </c>
      <c r="J93" s="4">
        <f>Naklady!V93*VLOOKUP(Naklady!$Y93,Pozicie!$A$2:$B$13,2,0)</f>
        <v>11100</v>
      </c>
      <c r="K93" s="4">
        <f>Naklady!W93*VLOOKUP(Naklady!$Y93,Pozicie!$A$2:$B$13,2,0)</f>
        <v>0</v>
      </c>
      <c r="L93" s="26">
        <f>Naklady!X93*VLOOKUP(Naklady!$Y93,Pozicie!$A$2:$B$13,2,0)</f>
        <v>0</v>
      </c>
      <c r="M93" s="25">
        <f>Q93*Pozicie!$B$13</f>
        <v>3600</v>
      </c>
      <c r="N93" s="4">
        <f>R93*Pozicie!$B$13</f>
        <v>3600</v>
      </c>
      <c r="O93" s="4">
        <f>S93*Pozicie!$B$13</f>
        <v>0</v>
      </c>
      <c r="P93" s="26">
        <f>T93*Pozicie!$B$13</f>
        <v>0</v>
      </c>
      <c r="Q93" s="20">
        <v>15</v>
      </c>
      <c r="R93" s="6">
        <v>15</v>
      </c>
      <c r="S93" s="6"/>
      <c r="T93" s="29"/>
      <c r="U93" s="30">
        <v>15</v>
      </c>
      <c r="V93" s="6">
        <v>15</v>
      </c>
      <c r="W93" s="6"/>
      <c r="X93" s="31"/>
      <c r="Y93" s="20" t="s">
        <v>131</v>
      </c>
    </row>
    <row r="94" spans="1:25" ht="14.4" customHeight="1" x14ac:dyDescent="0.25">
      <c r="A94" s="70"/>
      <c r="B94" s="72"/>
      <c r="C94" s="33" t="s">
        <v>66</v>
      </c>
      <c r="D94" s="29" t="s">
        <v>89</v>
      </c>
      <c r="E94" s="25">
        <f>Q94*Pozicie!$B$13+Naklady!U94*VLOOKUP(Naklady!$Y94,Pozicie!$A$2:$B$13,2,0)</f>
        <v>72200</v>
      </c>
      <c r="F94" s="4">
        <f>R94*Pozicie!$B$13+Naklady!V94*VLOOKUP(Naklady!$Y94,Pozicie!$A$2:$B$13,2,0)</f>
        <v>72200</v>
      </c>
      <c r="G94" s="4">
        <f>S94*Pozicie!$B$13+Naklady!W94*VLOOKUP(Naklady!$Y94,Pozicie!$A$2:$B$13,2,0)</f>
        <v>0</v>
      </c>
      <c r="H94" s="26">
        <f>T94*Pozicie!$B$13+Naklady!X94*VLOOKUP(Naklady!$Y94,Pozicie!$A$2:$B$13,2,0)</f>
        <v>0</v>
      </c>
      <c r="I94" s="25">
        <f>Naklady!U94*VLOOKUP(Naklady!$Y94,Pozicie!$A$2:$B$13,2,0)</f>
        <v>65000</v>
      </c>
      <c r="J94" s="4">
        <f>Naklady!V94*VLOOKUP(Naklady!$Y94,Pozicie!$A$2:$B$13,2,0)</f>
        <v>65000</v>
      </c>
      <c r="K94" s="4">
        <f>Naklady!W94*VLOOKUP(Naklady!$Y94,Pozicie!$A$2:$B$13,2,0)</f>
        <v>0</v>
      </c>
      <c r="L94" s="26">
        <f>Naklady!X94*VLOOKUP(Naklady!$Y94,Pozicie!$A$2:$B$13,2,0)</f>
        <v>0</v>
      </c>
      <c r="M94" s="25">
        <f>Q94*Pozicie!$B$13</f>
        <v>7200</v>
      </c>
      <c r="N94" s="4">
        <f>R94*Pozicie!$B$13</f>
        <v>7200</v>
      </c>
      <c r="O94" s="4">
        <f>S94*Pozicie!$B$13</f>
        <v>0</v>
      </c>
      <c r="P94" s="26">
        <f>T94*Pozicie!$B$13</f>
        <v>0</v>
      </c>
      <c r="Q94" s="20">
        <v>30</v>
      </c>
      <c r="R94" s="6">
        <v>30</v>
      </c>
      <c r="S94" s="6"/>
      <c r="T94" s="29"/>
      <c r="U94" s="30">
        <v>100</v>
      </c>
      <c r="V94" s="6">
        <v>100</v>
      </c>
      <c r="W94" s="6"/>
      <c r="X94" s="31"/>
      <c r="Y94" s="20" t="s">
        <v>129</v>
      </c>
    </row>
    <row r="95" spans="1:25" ht="14.4" customHeight="1" x14ac:dyDescent="0.25">
      <c r="A95" s="70"/>
      <c r="B95" s="72"/>
      <c r="C95" s="33" t="s">
        <v>66</v>
      </c>
      <c r="D95" s="29" t="s">
        <v>90</v>
      </c>
      <c r="E95" s="25">
        <f>Q95*Pozicie!$B$13+Naklady!U95*VLOOKUP(Naklady!$Y95,Pozicie!$A$2:$B$13,2,0)</f>
        <v>10950</v>
      </c>
      <c r="F95" s="4">
        <f>R95*Pozicie!$B$13+Naklady!V95*VLOOKUP(Naklady!$Y95,Pozicie!$A$2:$B$13,2,0)</f>
        <v>10950</v>
      </c>
      <c r="G95" s="4">
        <f>S95*Pozicie!$B$13+Naklady!W95*VLOOKUP(Naklady!$Y95,Pozicie!$A$2:$B$13,2,0)</f>
        <v>0</v>
      </c>
      <c r="H95" s="26">
        <f>T95*Pozicie!$B$13+Naklady!X95*VLOOKUP(Naklady!$Y95,Pozicie!$A$2:$B$13,2,0)</f>
        <v>0</v>
      </c>
      <c r="I95" s="25">
        <f>Naklady!U95*VLOOKUP(Naklady!$Y95,Pozicie!$A$2:$B$13,2,0)</f>
        <v>8550</v>
      </c>
      <c r="J95" s="4">
        <f>Naklady!V95*VLOOKUP(Naklady!$Y95,Pozicie!$A$2:$B$13,2,0)</f>
        <v>8550</v>
      </c>
      <c r="K95" s="4">
        <f>Naklady!W95*VLOOKUP(Naklady!$Y95,Pozicie!$A$2:$B$13,2,0)</f>
        <v>0</v>
      </c>
      <c r="L95" s="26">
        <f>Naklady!X95*VLOOKUP(Naklady!$Y95,Pozicie!$A$2:$B$13,2,0)</f>
        <v>0</v>
      </c>
      <c r="M95" s="25">
        <f>Q95*Pozicie!$B$13</f>
        <v>2400</v>
      </c>
      <c r="N95" s="4">
        <f>R95*Pozicie!$B$13</f>
        <v>2400</v>
      </c>
      <c r="O95" s="4">
        <f>S95*Pozicie!$B$13</f>
        <v>0</v>
      </c>
      <c r="P95" s="26">
        <f>T95*Pozicie!$B$13</f>
        <v>0</v>
      </c>
      <c r="Q95" s="20">
        <v>10</v>
      </c>
      <c r="R95" s="6">
        <v>10</v>
      </c>
      <c r="S95" s="6"/>
      <c r="T95" s="29"/>
      <c r="U95" s="30">
        <v>15</v>
      </c>
      <c r="V95" s="6">
        <v>15</v>
      </c>
      <c r="W95" s="6"/>
      <c r="X95" s="31"/>
      <c r="Y95" s="20" t="s">
        <v>128</v>
      </c>
    </row>
    <row r="96" spans="1:25" ht="14.4" customHeight="1" x14ac:dyDescent="0.25">
      <c r="A96" s="70"/>
      <c r="B96" s="72"/>
      <c r="C96" s="33" t="s">
        <v>66</v>
      </c>
      <c r="D96" s="29" t="s">
        <v>91</v>
      </c>
      <c r="E96" s="25">
        <f>Q96*Pozicie!$B$13+Naklady!U96*VLOOKUP(Naklady!$Y96,Pozicie!$A$2:$B$13,2,0)</f>
        <v>8550</v>
      </c>
      <c r="F96" s="4">
        <f>R96*Pozicie!$B$13+Naklady!V96*VLOOKUP(Naklady!$Y96,Pozicie!$A$2:$B$13,2,0)</f>
        <v>8550</v>
      </c>
      <c r="G96" s="4">
        <f>S96*Pozicie!$B$13+Naklady!W96*VLOOKUP(Naklady!$Y96,Pozicie!$A$2:$B$13,2,0)</f>
        <v>0</v>
      </c>
      <c r="H96" s="26">
        <f>T96*Pozicie!$B$13+Naklady!X96*VLOOKUP(Naklady!$Y96,Pozicie!$A$2:$B$13,2,0)</f>
        <v>0</v>
      </c>
      <c r="I96" s="25">
        <f>Naklady!U96*VLOOKUP(Naklady!$Y96,Pozicie!$A$2:$B$13,2,0)</f>
        <v>8550</v>
      </c>
      <c r="J96" s="4">
        <f>Naklady!V96*VLOOKUP(Naklady!$Y96,Pozicie!$A$2:$B$13,2,0)</f>
        <v>8550</v>
      </c>
      <c r="K96" s="4">
        <f>Naklady!W96*VLOOKUP(Naklady!$Y96,Pozicie!$A$2:$B$13,2,0)</f>
        <v>0</v>
      </c>
      <c r="L96" s="26">
        <f>Naklady!X96*VLOOKUP(Naklady!$Y96,Pozicie!$A$2:$B$13,2,0)</f>
        <v>0</v>
      </c>
      <c r="M96" s="25">
        <f>Q96*Pozicie!$B$13</f>
        <v>0</v>
      </c>
      <c r="N96" s="4">
        <f>R96*Pozicie!$B$13</f>
        <v>0</v>
      </c>
      <c r="O96" s="4">
        <f>S96*Pozicie!$B$13</f>
        <v>0</v>
      </c>
      <c r="P96" s="26">
        <f>T96*Pozicie!$B$13</f>
        <v>0</v>
      </c>
      <c r="Q96" s="20"/>
      <c r="R96" s="6"/>
      <c r="S96" s="6"/>
      <c r="T96" s="29"/>
      <c r="U96" s="30">
        <v>15</v>
      </c>
      <c r="V96" s="6">
        <v>15</v>
      </c>
      <c r="W96" s="6"/>
      <c r="X96" s="31"/>
      <c r="Y96" s="20" t="s">
        <v>137</v>
      </c>
    </row>
    <row r="97" spans="1:25" ht="14.4" customHeight="1" x14ac:dyDescent="0.25">
      <c r="A97" s="70"/>
      <c r="B97" s="72"/>
      <c r="C97" s="33" t="s">
        <v>66</v>
      </c>
      <c r="D97" s="29" t="s">
        <v>92</v>
      </c>
      <c r="E97" s="25">
        <f>Q97*Pozicie!$B$13+Naklady!U97*VLOOKUP(Naklady!$Y97,Pozicie!$A$2:$B$13,2,0)</f>
        <v>7100</v>
      </c>
      <c r="F97" s="4">
        <f>R97*Pozicie!$B$13+Naklady!V97*VLOOKUP(Naklady!$Y97,Pozicie!$A$2:$B$13,2,0)</f>
        <v>7100</v>
      </c>
      <c r="G97" s="4">
        <f>S97*Pozicie!$B$13+Naklady!W97*VLOOKUP(Naklady!$Y97,Pozicie!$A$2:$B$13,2,0)</f>
        <v>0</v>
      </c>
      <c r="H97" s="26">
        <f>T97*Pozicie!$B$13+Naklady!X97*VLOOKUP(Naklady!$Y97,Pozicie!$A$2:$B$13,2,0)</f>
        <v>0</v>
      </c>
      <c r="I97" s="25">
        <f>Naklady!U97*VLOOKUP(Naklady!$Y97,Pozicie!$A$2:$B$13,2,0)</f>
        <v>7100</v>
      </c>
      <c r="J97" s="4">
        <f>Naklady!V97*VLOOKUP(Naklady!$Y97,Pozicie!$A$2:$B$13,2,0)</f>
        <v>7100</v>
      </c>
      <c r="K97" s="4">
        <f>Naklady!W97*VLOOKUP(Naklady!$Y97,Pozicie!$A$2:$B$13,2,0)</f>
        <v>0</v>
      </c>
      <c r="L97" s="26">
        <f>Naklady!X97*VLOOKUP(Naklady!$Y97,Pozicie!$A$2:$B$13,2,0)</f>
        <v>0</v>
      </c>
      <c r="M97" s="25">
        <f>Q97*Pozicie!$B$13</f>
        <v>0</v>
      </c>
      <c r="N97" s="4">
        <f>R97*Pozicie!$B$13</f>
        <v>0</v>
      </c>
      <c r="O97" s="4">
        <f>S97*Pozicie!$B$13</f>
        <v>0</v>
      </c>
      <c r="P97" s="26">
        <f>T97*Pozicie!$B$13</f>
        <v>0</v>
      </c>
      <c r="Q97" s="20"/>
      <c r="R97" s="6"/>
      <c r="S97" s="6"/>
      <c r="T97" s="29"/>
      <c r="U97" s="30">
        <v>10</v>
      </c>
      <c r="V97" s="6">
        <v>10</v>
      </c>
      <c r="W97" s="6"/>
      <c r="X97" s="31"/>
      <c r="Y97" s="20" t="s">
        <v>136</v>
      </c>
    </row>
    <row r="98" spans="1:25" ht="14.4" customHeight="1" x14ac:dyDescent="0.25">
      <c r="A98" s="70"/>
      <c r="B98" s="73"/>
      <c r="C98" s="33" t="s">
        <v>66</v>
      </c>
      <c r="D98" s="29" t="s">
        <v>93</v>
      </c>
      <c r="E98" s="25"/>
      <c r="F98" s="4"/>
      <c r="G98" s="4"/>
      <c r="H98" s="26"/>
      <c r="I98" s="25">
        <f>Naklady!U98*VLOOKUP(Naklady!$Y98,Pozicie!$A$2:$B$13,2,0)</f>
        <v>0</v>
      </c>
      <c r="J98" s="4">
        <f>Naklady!V98*VLOOKUP(Naklady!$Y98,Pozicie!$A$2:$B$13,2,0)</f>
        <v>0</v>
      </c>
      <c r="K98" s="4">
        <f>Naklady!W98*VLOOKUP(Naklady!$Y98,Pozicie!$A$2:$B$13,2,0)</f>
        <v>0</v>
      </c>
      <c r="L98" s="26">
        <f>Naklady!X98*VLOOKUP(Naklady!$Y98,Pozicie!$A$2:$B$13,2,0)</f>
        <v>0</v>
      </c>
      <c r="M98" s="25">
        <f>Q98*Pozicie!$B$13</f>
        <v>0</v>
      </c>
      <c r="N98" s="4">
        <f>R98*Pozicie!$B$13</f>
        <v>0</v>
      </c>
      <c r="O98" s="4">
        <f>S98*Pozicie!$B$13</f>
        <v>0</v>
      </c>
      <c r="P98" s="26">
        <f>T98*Pozicie!$B$13</f>
        <v>0</v>
      </c>
      <c r="Q98" s="20"/>
      <c r="R98" s="6"/>
      <c r="S98" s="6"/>
      <c r="T98" s="29"/>
      <c r="U98" s="30"/>
      <c r="V98" s="6"/>
      <c r="W98" s="6"/>
      <c r="X98" s="31"/>
      <c r="Y98" s="20" t="s">
        <v>137</v>
      </c>
    </row>
    <row r="99" spans="1:25" ht="14.4" customHeight="1" x14ac:dyDescent="0.25">
      <c r="A99" s="70"/>
      <c r="B99" s="19" t="s">
        <v>146</v>
      </c>
      <c r="C99" s="19" t="s">
        <v>146</v>
      </c>
      <c r="D99" s="32"/>
      <c r="E99" s="25">
        <f>Q99*Pozicie!$B$13+Naklady!U99*VLOOKUP(Naklady!$Y99,Pozicie!$A$2:$B$13,2,0)</f>
        <v>172800</v>
      </c>
      <c r="F99" s="4">
        <f>R99*Pozicie!$B$13+Naklady!V99*VLOOKUP(Naklady!$Y99,Pozicie!$A$2:$B$13,2,0)</f>
        <v>144000</v>
      </c>
      <c r="G99" s="4">
        <f>S99*Pozicie!$B$13+Naklady!W99*VLOOKUP(Naklady!$Y99,Pozicie!$A$2:$B$13,2,0)</f>
        <v>115200</v>
      </c>
      <c r="H99" s="26">
        <f>T99*Pozicie!$B$13+Naklady!X99*VLOOKUP(Naklady!$Y99,Pozicie!$A$2:$B$13,2,0)</f>
        <v>18000</v>
      </c>
      <c r="I99" s="25">
        <f>Naklady!U99*VLOOKUP(Naklady!$Y99,Pozicie!$A$2:$B$13,2,0)</f>
        <v>0</v>
      </c>
      <c r="J99" s="4">
        <f>Naklady!V99*VLOOKUP(Naklady!$Y99,Pozicie!$A$2:$B$13,2,0)</f>
        <v>0</v>
      </c>
      <c r="K99" s="4">
        <f>Naklady!W99*VLOOKUP(Naklady!$Y99,Pozicie!$A$2:$B$13,2,0)</f>
        <v>0</v>
      </c>
      <c r="L99" s="26">
        <f>Naklady!X99*VLOOKUP(Naklady!$Y99,Pozicie!$A$2:$B$13,2,0)</f>
        <v>0</v>
      </c>
      <c r="M99" s="25">
        <f>Q99*Pozicie!$B$13</f>
        <v>172800</v>
      </c>
      <c r="N99" s="4">
        <f>R99*Pozicie!$B$13</f>
        <v>144000</v>
      </c>
      <c r="O99" s="4">
        <f>S99*Pozicie!$B$13</f>
        <v>115200</v>
      </c>
      <c r="P99" s="26">
        <f>T99*Pozicie!$B$13</f>
        <v>18000</v>
      </c>
      <c r="Q99" s="20">
        <f>3*240</f>
        <v>720</v>
      </c>
      <c r="R99" s="6">
        <f>2.5*240</f>
        <v>600</v>
      </c>
      <c r="S99" s="6">
        <f>2*240</f>
        <v>480</v>
      </c>
      <c r="T99" s="29">
        <v>75</v>
      </c>
      <c r="U99" s="30"/>
      <c r="V99" s="6"/>
      <c r="W99" s="6"/>
      <c r="X99" s="31"/>
      <c r="Y99" s="20" t="s">
        <v>137</v>
      </c>
    </row>
    <row r="100" spans="1:25" x14ac:dyDescent="0.25">
      <c r="A100" s="70"/>
      <c r="B100" s="68" t="s">
        <v>101</v>
      </c>
      <c r="C100" s="69"/>
      <c r="D100" s="69"/>
      <c r="E100" s="27">
        <f t="shared" ref="E100:T100" si="0">SUM(E3:E99)</f>
        <v>5768890</v>
      </c>
      <c r="F100" s="8">
        <f t="shared" si="0"/>
        <v>4943360</v>
      </c>
      <c r="G100" s="8">
        <f t="shared" si="0"/>
        <v>3579580</v>
      </c>
      <c r="H100" s="28">
        <f t="shared" si="0"/>
        <v>423100</v>
      </c>
      <c r="I100" s="27">
        <f t="shared" si="0"/>
        <v>5319130</v>
      </c>
      <c r="J100" s="8">
        <f t="shared" si="0"/>
        <v>4544000</v>
      </c>
      <c r="K100" s="8">
        <f t="shared" si="0"/>
        <v>3281020</v>
      </c>
      <c r="L100" s="28">
        <f t="shared" si="0"/>
        <v>402220</v>
      </c>
      <c r="M100" s="27">
        <f t="shared" si="0"/>
        <v>449760</v>
      </c>
      <c r="N100" s="8">
        <f t="shared" si="0"/>
        <v>399360</v>
      </c>
      <c r="O100" s="8">
        <f t="shared" si="0"/>
        <v>298560</v>
      </c>
      <c r="P100" s="28">
        <f t="shared" si="0"/>
        <v>20880</v>
      </c>
      <c r="Q100" s="3">
        <f t="shared" si="0"/>
        <v>1874</v>
      </c>
      <c r="R100" s="3">
        <f t="shared" si="0"/>
        <v>1664</v>
      </c>
      <c r="S100" s="3">
        <f t="shared" si="0"/>
        <v>1244</v>
      </c>
      <c r="T100" s="3">
        <f t="shared" si="0"/>
        <v>87</v>
      </c>
      <c r="U100" s="3">
        <f>SUM(U3:U99)</f>
        <v>7646</v>
      </c>
      <c r="V100" s="3">
        <f t="shared" ref="V100:X100" si="1">SUM(V3:V99)</f>
        <v>6457</v>
      </c>
      <c r="W100" s="3">
        <f t="shared" si="1"/>
        <v>4499</v>
      </c>
      <c r="X100" s="3">
        <f t="shared" si="1"/>
        <v>46</v>
      </c>
    </row>
    <row r="101" spans="1:25" x14ac:dyDescent="0.25">
      <c r="A101" s="64" t="s">
        <v>112</v>
      </c>
      <c r="B101" s="7" t="s">
        <v>97</v>
      </c>
      <c r="C101" s="6"/>
      <c r="D101" s="6"/>
      <c r="E101" s="4">
        <v>50000</v>
      </c>
      <c r="F101" s="4">
        <v>50000</v>
      </c>
      <c r="G101" s="4">
        <v>25000</v>
      </c>
      <c r="H101" s="4">
        <v>0</v>
      </c>
      <c r="I101" s="22"/>
      <c r="J101" s="22"/>
      <c r="K101" s="22"/>
      <c r="L101" s="22"/>
      <c r="M101" s="22"/>
      <c r="N101" s="22"/>
      <c r="O101" s="22"/>
      <c r="P101" s="22"/>
    </row>
    <row r="102" spans="1:25" x14ac:dyDescent="0.25">
      <c r="A102" s="64"/>
      <c r="B102" s="7" t="s">
        <v>98</v>
      </c>
      <c r="C102" s="6"/>
      <c r="D102" s="6"/>
      <c r="E102" s="4">
        <v>5000</v>
      </c>
      <c r="F102" s="4">
        <v>5000</v>
      </c>
      <c r="G102" s="4">
        <v>5000</v>
      </c>
      <c r="H102" s="4">
        <v>5000</v>
      </c>
      <c r="I102" s="22"/>
      <c r="J102" s="22"/>
      <c r="K102" s="22"/>
      <c r="L102" s="22"/>
      <c r="M102" s="22"/>
      <c r="N102" s="22"/>
      <c r="O102" s="22"/>
      <c r="P102" s="22"/>
    </row>
    <row r="103" spans="1:25" x14ac:dyDescent="0.25">
      <c r="A103" s="64"/>
      <c r="B103" s="6" t="s">
        <v>99</v>
      </c>
      <c r="C103" s="6"/>
      <c r="D103" s="6"/>
      <c r="E103" s="4">
        <v>75000</v>
      </c>
      <c r="F103" s="4">
        <v>50000</v>
      </c>
      <c r="G103" s="4">
        <v>25000</v>
      </c>
      <c r="H103" s="4">
        <f>900*12</f>
        <v>10800</v>
      </c>
      <c r="I103" s="22"/>
      <c r="J103" s="22"/>
      <c r="K103" s="22"/>
      <c r="L103" s="22"/>
      <c r="M103" s="22"/>
      <c r="N103" s="22"/>
      <c r="O103" s="22"/>
      <c r="P103" s="22"/>
    </row>
    <row r="104" spans="1:25" x14ac:dyDescent="0.25">
      <c r="A104" s="64"/>
      <c r="B104" s="6" t="s">
        <v>100</v>
      </c>
      <c r="C104" s="6"/>
      <c r="D104" s="6"/>
      <c r="E104" s="4">
        <v>2000</v>
      </c>
      <c r="F104" s="4">
        <v>2000</v>
      </c>
      <c r="G104" s="4">
        <v>0</v>
      </c>
      <c r="H104" s="4">
        <v>0</v>
      </c>
      <c r="I104" s="22"/>
      <c r="J104" s="22"/>
      <c r="K104" s="22"/>
      <c r="L104" s="22"/>
      <c r="M104" s="22"/>
      <c r="N104" s="22"/>
      <c r="O104" s="22"/>
      <c r="P104" s="22"/>
    </row>
    <row r="105" spans="1:25" x14ac:dyDescent="0.25">
      <c r="A105" s="64"/>
      <c r="B105" s="67" t="s">
        <v>102</v>
      </c>
      <c r="C105" s="67"/>
      <c r="D105" s="67"/>
      <c r="E105" s="8">
        <f t="shared" ref="E105:H105" si="2">SUM(E101:E104)</f>
        <v>132000</v>
      </c>
      <c r="F105" s="8">
        <f t="shared" si="2"/>
        <v>107000</v>
      </c>
      <c r="G105" s="8">
        <f t="shared" si="2"/>
        <v>55000</v>
      </c>
      <c r="H105" s="8">
        <f t="shared" si="2"/>
        <v>15800</v>
      </c>
      <c r="I105" s="21"/>
      <c r="J105" s="21"/>
      <c r="K105" s="21"/>
      <c r="L105" s="21"/>
      <c r="M105" s="21"/>
      <c r="N105" s="21"/>
      <c r="O105" s="21"/>
      <c r="P105" s="21"/>
    </row>
    <row r="106" spans="1:25" x14ac:dyDescent="0.25">
      <c r="A106" s="67" t="s">
        <v>72</v>
      </c>
      <c r="B106" s="67"/>
      <c r="C106" s="67"/>
      <c r="D106" s="67"/>
      <c r="E106" s="8">
        <f t="shared" ref="E106:H106" si="3">SUM(E105,E100)</f>
        <v>5900890</v>
      </c>
      <c r="F106" s="8">
        <f t="shared" si="3"/>
        <v>5050360</v>
      </c>
      <c r="G106" s="8">
        <f t="shared" si="3"/>
        <v>3634580</v>
      </c>
      <c r="H106" s="8">
        <f t="shared" si="3"/>
        <v>438900</v>
      </c>
      <c r="I106" s="21"/>
      <c r="J106" s="21"/>
      <c r="K106" s="21"/>
      <c r="L106" s="21"/>
      <c r="M106" s="21"/>
      <c r="N106" s="21"/>
      <c r="O106" s="21"/>
      <c r="P106" s="21"/>
    </row>
  </sheetData>
  <mergeCells count="15">
    <mergeCell ref="M1:P1"/>
    <mergeCell ref="Q1:T1"/>
    <mergeCell ref="U1:X1"/>
    <mergeCell ref="E1:H1"/>
    <mergeCell ref="I1:L1"/>
    <mergeCell ref="A106:D106"/>
    <mergeCell ref="B100:D100"/>
    <mergeCell ref="A3:A100"/>
    <mergeCell ref="B69:B98"/>
    <mergeCell ref="B21:B68"/>
    <mergeCell ref="B15:B20"/>
    <mergeCell ref="B9:B14"/>
    <mergeCell ref="B3:B8"/>
    <mergeCell ref="A101:A105"/>
    <mergeCell ref="B105:D105"/>
  </mergeCells>
  <dataValidations count="1">
    <dataValidation type="list" allowBlank="1" showInputMessage="1" showErrorMessage="1" sqref="Y3:Y99" xr:uid="{00000000-0002-0000-0300-000000000000}">
      <formula1>pozicie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8"/>
  <sheetViews>
    <sheetView tabSelected="1" zoomScale="110" zoomScaleNormal="110" workbookViewId="0">
      <pane ySplit="1" topLeftCell="A53" activePane="bottomLeft" state="frozen"/>
      <selection pane="bottomLeft" activeCell="C74" sqref="C74"/>
    </sheetView>
  </sheetViews>
  <sheetFormatPr defaultRowHeight="13.8" x14ac:dyDescent="0.3"/>
  <cols>
    <col min="1" max="1" width="39.6640625" style="34" bestFit="1" customWidth="1"/>
    <col min="2" max="2" width="41.5546875" style="34" bestFit="1" customWidth="1"/>
    <col min="3" max="3" width="11.33203125" style="34" bestFit="1" customWidth="1"/>
    <col min="4" max="6" width="11.33203125" style="34" customWidth="1"/>
    <col min="7" max="7" width="11.33203125" style="34" bestFit="1" customWidth="1"/>
    <col min="8" max="9" width="8.88671875" style="34"/>
    <col min="10" max="10" width="11.33203125" style="34" bestFit="1" customWidth="1"/>
    <col min="11" max="16384" width="8.88671875" style="34"/>
  </cols>
  <sheetData>
    <row r="1" spans="1:7" x14ac:dyDescent="0.3">
      <c r="A1" s="50" t="s">
        <v>0</v>
      </c>
      <c r="B1" s="45" t="s">
        <v>18</v>
      </c>
      <c r="C1" s="45" t="s">
        <v>84</v>
      </c>
      <c r="D1" s="45" t="s">
        <v>86</v>
      </c>
      <c r="E1" s="45" t="s">
        <v>85</v>
      </c>
      <c r="F1" s="45" t="s">
        <v>87</v>
      </c>
      <c r="G1" s="43" t="s">
        <v>82</v>
      </c>
    </row>
    <row r="2" spans="1:7" x14ac:dyDescent="0.3">
      <c r="A2" s="82" t="s">
        <v>22</v>
      </c>
      <c r="B2" s="46" t="s">
        <v>1</v>
      </c>
      <c r="C2" s="47">
        <f>VLOOKUP($B2,Parametre!$A$2:$B$20,2,0)</f>
        <v>3500</v>
      </c>
      <c r="D2" s="47">
        <f>VLOOKUP($B2,Parametre!$A$2:$B$20,2,0)</f>
        <v>3500</v>
      </c>
      <c r="E2" s="47">
        <f>VLOOKUP($B2,Parametre!$A$2:$B$20,2,0)</f>
        <v>3500</v>
      </c>
      <c r="F2" s="47">
        <f>VLOOKUP($B2,Parametre!$A$2:$B$20,2,0)</f>
        <v>3500</v>
      </c>
    </row>
    <row r="3" spans="1:7" x14ac:dyDescent="0.3">
      <c r="A3" s="83"/>
      <c r="B3" s="46" t="s">
        <v>24</v>
      </c>
      <c r="C3" s="46">
        <v>1</v>
      </c>
      <c r="D3" s="46">
        <v>1</v>
      </c>
      <c r="E3" s="46">
        <v>1</v>
      </c>
      <c r="F3" s="46">
        <v>1</v>
      </c>
    </row>
    <row r="4" spans="1:7" x14ac:dyDescent="0.3">
      <c r="A4" s="83"/>
      <c r="B4" s="46" t="s">
        <v>12</v>
      </c>
      <c r="C4" s="47">
        <f>VLOOKUP($B4,Parametre!$A$2:$B$20,2,0)</f>
        <v>8.58</v>
      </c>
      <c r="D4" s="47">
        <f>VLOOKUP($B4,Parametre!$A$2:$B$20,2,0)</f>
        <v>8.58</v>
      </c>
      <c r="E4" s="47">
        <f>VLOOKUP($B4,Parametre!$A$2:$B$20,2,0)</f>
        <v>8.58</v>
      </c>
      <c r="F4" s="47">
        <f>VLOOKUP($B4,Parametre!$A$2:$B$20,2,0)</f>
        <v>8.58</v>
      </c>
    </row>
    <row r="5" spans="1:7" x14ac:dyDescent="0.3">
      <c r="A5" s="83"/>
      <c r="B5" s="46" t="s">
        <v>20</v>
      </c>
      <c r="C5" s="48">
        <v>0.5</v>
      </c>
      <c r="D5" s="48">
        <v>0.5</v>
      </c>
      <c r="E5" s="48">
        <v>0.5</v>
      </c>
      <c r="F5" s="48">
        <v>0.5</v>
      </c>
      <c r="G5" s="44"/>
    </row>
    <row r="6" spans="1:7" x14ac:dyDescent="0.3">
      <c r="A6" s="84"/>
      <c r="B6" s="46" t="s">
        <v>0</v>
      </c>
      <c r="C6" s="39">
        <f>C2*C3*C4*C5</f>
        <v>15015</v>
      </c>
      <c r="D6" s="39">
        <f>D2*D3*D4*D5</f>
        <v>15015</v>
      </c>
      <c r="E6" s="39">
        <f>E2*E3*E4*E5</f>
        <v>15015</v>
      </c>
      <c r="F6" s="39">
        <f>F2*F3*F4*F5</f>
        <v>15015</v>
      </c>
      <c r="G6" s="44" t="s">
        <v>52</v>
      </c>
    </row>
    <row r="7" spans="1:7" x14ac:dyDescent="0.3">
      <c r="A7" s="82" t="s">
        <v>21</v>
      </c>
      <c r="B7" s="46" t="s">
        <v>15</v>
      </c>
      <c r="C7" s="47">
        <f>VLOOKUP($B7,Parametre!$A$2:$B$20,2,0)</f>
        <v>50000</v>
      </c>
      <c r="D7" s="47">
        <f>VLOOKUP($B7,Parametre!$A$2:$B$20,2,0)</f>
        <v>50000</v>
      </c>
      <c r="E7" s="47">
        <f>VLOOKUP($B7,Parametre!$A$2:$B$20,2,0)</f>
        <v>50000</v>
      </c>
      <c r="F7" s="47">
        <f>VLOOKUP($B7,Parametre!$A$2:$B$20,2,0)</f>
        <v>50000</v>
      </c>
      <c r="G7" s="44"/>
    </row>
    <row r="8" spans="1:7" x14ac:dyDescent="0.3">
      <c r="A8" s="83"/>
      <c r="B8" s="46" t="s">
        <v>23</v>
      </c>
      <c r="C8" s="49">
        <v>0.17</v>
      </c>
      <c r="D8" s="49">
        <v>0.17</v>
      </c>
      <c r="E8" s="49">
        <v>0.17</v>
      </c>
      <c r="F8" s="49">
        <v>0.17</v>
      </c>
      <c r="G8" s="44"/>
    </row>
    <row r="9" spans="1:7" x14ac:dyDescent="0.3">
      <c r="A9" s="83"/>
      <c r="B9" s="46" t="s">
        <v>12</v>
      </c>
      <c r="C9" s="47">
        <f>VLOOKUP($B9,Parametre!$A$2:$B$20,2,0)</f>
        <v>8.58</v>
      </c>
      <c r="D9" s="47">
        <f>VLOOKUP($B9,Parametre!$A$2:$B$20,2,0)</f>
        <v>8.58</v>
      </c>
      <c r="E9" s="47">
        <f>VLOOKUP($B9,Parametre!$A$2:$B$20,2,0)</f>
        <v>8.58</v>
      </c>
      <c r="F9" s="47">
        <f>VLOOKUP($B9,Parametre!$A$2:$B$20,2,0)</f>
        <v>8.58</v>
      </c>
      <c r="G9" s="44"/>
    </row>
    <row r="10" spans="1:7" x14ac:dyDescent="0.3">
      <c r="A10" s="83"/>
      <c r="B10" s="46" t="s">
        <v>25</v>
      </c>
      <c r="C10" s="48">
        <v>0.8</v>
      </c>
      <c r="D10" s="48">
        <v>0.8</v>
      </c>
      <c r="E10" s="48">
        <v>0.8</v>
      </c>
      <c r="F10" s="48">
        <v>0.3</v>
      </c>
      <c r="G10" s="44"/>
    </row>
    <row r="11" spans="1:7" x14ac:dyDescent="0.3">
      <c r="A11" s="84"/>
      <c r="B11" s="46" t="s">
        <v>0</v>
      </c>
      <c r="C11" s="39">
        <f>C7*C8*C9*C10</f>
        <v>58344</v>
      </c>
      <c r="D11" s="39">
        <f>D7*D8*D9*D10</f>
        <v>58344</v>
      </c>
      <c r="E11" s="39">
        <f>E7*E8*E9*E10</f>
        <v>58344</v>
      </c>
      <c r="F11" s="39">
        <f>F7*F8*F9*F10</f>
        <v>21879</v>
      </c>
      <c r="G11" s="44" t="s">
        <v>52</v>
      </c>
    </row>
    <row r="12" spans="1:7" x14ac:dyDescent="0.3">
      <c r="A12" s="82" t="s">
        <v>26</v>
      </c>
      <c r="B12" s="46" t="s">
        <v>2</v>
      </c>
      <c r="C12" s="47">
        <f>VLOOKUP($B12,Parametre!$A$2:$B$20,2,0)</f>
        <v>6000</v>
      </c>
      <c r="D12" s="47">
        <f>VLOOKUP($B12,Parametre!$A$2:$B$20,2,0)</f>
        <v>6000</v>
      </c>
      <c r="E12" s="47">
        <v>4000</v>
      </c>
      <c r="F12" s="47">
        <v>4000</v>
      </c>
    </row>
    <row r="13" spans="1:7" x14ac:dyDescent="0.3">
      <c r="A13" s="83"/>
      <c r="B13" s="46" t="s">
        <v>12</v>
      </c>
      <c r="C13" s="47">
        <f>VLOOKUP($B13,Parametre!$A$2:$B$20,2,0)</f>
        <v>8.58</v>
      </c>
      <c r="D13" s="47">
        <f>VLOOKUP($B13,Parametre!$A$2:$B$20,2,0)</f>
        <v>8.58</v>
      </c>
      <c r="E13" s="47">
        <f>VLOOKUP($B13,Parametre!$A$2:$B$20,2,0)</f>
        <v>8.58</v>
      </c>
      <c r="F13" s="47">
        <f>VLOOKUP($B13,Parametre!$A$2:$B$20,2,0)</f>
        <v>8.58</v>
      </c>
    </row>
    <row r="14" spans="1:7" x14ac:dyDescent="0.3">
      <c r="A14" s="83"/>
      <c r="B14" s="46" t="s">
        <v>27</v>
      </c>
      <c r="C14" s="46">
        <v>0.25</v>
      </c>
      <c r="D14" s="46">
        <v>0.25</v>
      </c>
      <c r="E14" s="46">
        <v>0.25</v>
      </c>
      <c r="F14" s="46">
        <v>0.25</v>
      </c>
    </row>
    <row r="15" spans="1:7" x14ac:dyDescent="0.3">
      <c r="A15" s="83"/>
      <c r="B15" s="46" t="s">
        <v>20</v>
      </c>
      <c r="C15" s="48">
        <v>0.95</v>
      </c>
      <c r="D15" s="48">
        <v>0.95</v>
      </c>
      <c r="E15" s="48">
        <v>0.75</v>
      </c>
      <c r="F15" s="48">
        <v>0</v>
      </c>
    </row>
    <row r="16" spans="1:7" x14ac:dyDescent="0.3">
      <c r="A16" s="84"/>
      <c r="B16" s="46" t="s">
        <v>0</v>
      </c>
      <c r="C16" s="39">
        <f>C12*C13*C14*C15</f>
        <v>12226.5</v>
      </c>
      <c r="D16" s="39">
        <f>D12*D13*D14*D15</f>
        <v>12226.5</v>
      </c>
      <c r="E16" s="39">
        <f>E12*E13*E14*E15</f>
        <v>6435</v>
      </c>
      <c r="F16" s="39">
        <v>0</v>
      </c>
      <c r="G16" s="34" t="s">
        <v>52</v>
      </c>
    </row>
    <row r="17" spans="1:7" x14ac:dyDescent="0.3">
      <c r="A17" s="82" t="s">
        <v>28</v>
      </c>
      <c r="B17" s="46" t="s">
        <v>16</v>
      </c>
      <c r="C17" s="47">
        <f>VLOOKUP($B17,Parametre!$A$2:$B$20,2,0)</f>
        <v>10000</v>
      </c>
      <c r="D17" s="47">
        <f>VLOOKUP($B17,Parametre!$A$2:$B$20,2,0)</f>
        <v>10000</v>
      </c>
      <c r="E17" s="47">
        <f>VLOOKUP($B17,Parametre!$A$2:$B$20,2,0)</f>
        <v>10000</v>
      </c>
      <c r="F17" s="47">
        <f>VLOOKUP($B17,Parametre!$A$2:$B$20,2,0)</f>
        <v>10000</v>
      </c>
      <c r="G17" s="44"/>
    </row>
    <row r="18" spans="1:7" x14ac:dyDescent="0.3">
      <c r="A18" s="83"/>
      <c r="B18" s="46" t="s">
        <v>29</v>
      </c>
      <c r="C18" s="48">
        <v>0.1</v>
      </c>
      <c r="D18" s="48">
        <v>0.1</v>
      </c>
      <c r="E18" s="48">
        <v>0.1</v>
      </c>
      <c r="F18" s="48">
        <v>0.1</v>
      </c>
      <c r="G18" s="44"/>
    </row>
    <row r="19" spans="1:7" x14ac:dyDescent="0.3">
      <c r="A19" s="83"/>
      <c r="B19" s="46" t="s">
        <v>30</v>
      </c>
      <c r="C19" s="49">
        <v>1</v>
      </c>
      <c r="D19" s="49">
        <v>1</v>
      </c>
      <c r="E19" s="49">
        <v>0.5</v>
      </c>
      <c r="F19" s="49">
        <v>0</v>
      </c>
      <c r="G19" s="44"/>
    </row>
    <row r="20" spans="1:7" x14ac:dyDescent="0.3">
      <c r="A20" s="83"/>
      <c r="B20" s="46" t="s">
        <v>31</v>
      </c>
      <c r="C20" s="47">
        <f>VLOOKUP($B20,Parametre!$A$2:$B$20,2,0)</f>
        <v>150</v>
      </c>
      <c r="D20" s="47">
        <f>VLOOKUP($B20,Parametre!$A$2:$B$20,2,0)</f>
        <v>150</v>
      </c>
      <c r="E20" s="47">
        <f>VLOOKUP($B20,Parametre!$A$2:$B$20,2,0)</f>
        <v>150</v>
      </c>
      <c r="F20" s="47">
        <f>VLOOKUP($B20,Parametre!$A$2:$B$20,2,0)</f>
        <v>150</v>
      </c>
      <c r="G20" s="44"/>
    </row>
    <row r="21" spans="1:7" x14ac:dyDescent="0.3">
      <c r="A21" s="83"/>
      <c r="B21" s="46" t="s">
        <v>32</v>
      </c>
      <c r="C21" s="47">
        <f>VLOOKUP($B21,Parametre!$A$2:$B$20,2,0)</f>
        <v>15</v>
      </c>
      <c r="D21" s="47">
        <f>VLOOKUP($B21,Parametre!$A$2:$B$20,2,0)</f>
        <v>15</v>
      </c>
      <c r="E21" s="47">
        <f>VLOOKUP($B21,Parametre!$A$2:$B$20,2,0)</f>
        <v>15</v>
      </c>
      <c r="F21" s="47">
        <f>VLOOKUP($B21,Parametre!$A$2:$B$20,2,0)</f>
        <v>15</v>
      </c>
    </row>
    <row r="22" spans="1:7" x14ac:dyDescent="0.3">
      <c r="A22" s="83"/>
      <c r="B22" s="46" t="s">
        <v>33</v>
      </c>
      <c r="C22" s="47">
        <f>VLOOKUP($B22,Parametre!$A$2:$B$20,2,0)</f>
        <v>220</v>
      </c>
      <c r="D22" s="47">
        <f>VLOOKUP($B22,Parametre!$A$2:$B$20,2,0)</f>
        <v>220</v>
      </c>
      <c r="E22" s="47">
        <f>VLOOKUP($B22,Parametre!$A$2:$B$20,2,0)</f>
        <v>220</v>
      </c>
      <c r="F22" s="47">
        <f>VLOOKUP($B22,Parametre!$A$2:$B$20,2,0)</f>
        <v>220</v>
      </c>
    </row>
    <row r="23" spans="1:7" x14ac:dyDescent="0.3">
      <c r="A23" s="83"/>
      <c r="B23" s="46" t="s">
        <v>0</v>
      </c>
      <c r="C23" s="39">
        <f>C17*C18*C19*C20</f>
        <v>150000</v>
      </c>
      <c r="D23" s="39">
        <f>D17*D18*D19*D20</f>
        <v>150000</v>
      </c>
      <c r="E23" s="39">
        <f>E17*E18*E19*E20</f>
        <v>75000</v>
      </c>
      <c r="F23" s="39">
        <f>F17*F18*F19*F20</f>
        <v>0</v>
      </c>
      <c r="G23" s="34" t="s">
        <v>34</v>
      </c>
    </row>
    <row r="24" spans="1:7" x14ac:dyDescent="0.3">
      <c r="A24" s="84"/>
      <c r="B24" s="46" t="s">
        <v>0</v>
      </c>
      <c r="C24" s="39">
        <f>C17*C18*C19*(C21+C22)</f>
        <v>235000</v>
      </c>
      <c r="D24" s="39">
        <f>D17*D18*D19*(D21+D22)</f>
        <v>235000</v>
      </c>
      <c r="E24" s="39">
        <f>E17*E18*E19*(E21+E22)</f>
        <v>117500</v>
      </c>
      <c r="F24" s="39">
        <f>F17*F18*F19*(F21+F22)</f>
        <v>0</v>
      </c>
      <c r="G24" s="34" t="s">
        <v>35</v>
      </c>
    </row>
    <row r="25" spans="1:7" x14ac:dyDescent="0.3">
      <c r="A25" s="82" t="s">
        <v>38</v>
      </c>
      <c r="B25" s="46" t="s">
        <v>2</v>
      </c>
      <c r="C25" s="47">
        <f>VLOOKUP($B25,Parametre!$A$2:$B$20,2,0)</f>
        <v>6000</v>
      </c>
      <c r="D25" s="47">
        <f>VLOOKUP($B25,Parametre!$A$2:$B$20,2,0)</f>
        <v>6000</v>
      </c>
      <c r="E25" s="47">
        <f>VLOOKUP($B25,Parametre!$A$2:$B$20,2,0)</f>
        <v>6000</v>
      </c>
      <c r="F25" s="47">
        <f>VLOOKUP($B25,Parametre!$A$2:$B$20,2,0)</f>
        <v>6000</v>
      </c>
    </row>
    <row r="26" spans="1:7" x14ac:dyDescent="0.3">
      <c r="A26" s="83"/>
      <c r="B26" s="46" t="s">
        <v>3</v>
      </c>
      <c r="C26" s="46">
        <v>5</v>
      </c>
      <c r="D26" s="46">
        <v>5</v>
      </c>
      <c r="E26" s="46">
        <v>5</v>
      </c>
      <c r="F26" s="46">
        <v>5</v>
      </c>
    </row>
    <row r="27" spans="1:7" x14ac:dyDescent="0.3">
      <c r="A27" s="83"/>
      <c r="B27" s="46" t="s">
        <v>103</v>
      </c>
      <c r="C27" s="46">
        <v>0.75</v>
      </c>
      <c r="D27" s="46">
        <v>0.75</v>
      </c>
      <c r="E27" s="46">
        <v>0.75</v>
      </c>
      <c r="F27" s="46">
        <v>0</v>
      </c>
    </row>
    <row r="28" spans="1:7" x14ac:dyDescent="0.3">
      <c r="A28" s="83"/>
      <c r="B28" s="46" t="s">
        <v>104</v>
      </c>
      <c r="C28" s="46">
        <v>0.15</v>
      </c>
      <c r="D28" s="46">
        <v>0.15</v>
      </c>
      <c r="E28" s="46">
        <v>0</v>
      </c>
      <c r="F28" s="46">
        <v>0</v>
      </c>
    </row>
    <row r="29" spans="1:7" x14ac:dyDescent="0.3">
      <c r="A29" s="83"/>
      <c r="B29" s="46" t="s">
        <v>12</v>
      </c>
      <c r="C29" s="47">
        <f>VLOOKUP($B29,Parametre!$A$2:$B$20,2,0)</f>
        <v>8.58</v>
      </c>
      <c r="D29" s="47">
        <f>VLOOKUP($B29,Parametre!$A$2:$B$20,2,0)</f>
        <v>8.58</v>
      </c>
      <c r="E29" s="47">
        <f>VLOOKUP($B29,Parametre!$A$2:$B$20,2,0)</f>
        <v>8.58</v>
      </c>
      <c r="F29" s="47">
        <f>VLOOKUP($B29,Parametre!$A$2:$B$20,2,0)</f>
        <v>8.58</v>
      </c>
    </row>
    <row r="30" spans="1:7" x14ac:dyDescent="0.3">
      <c r="A30" s="83"/>
      <c r="B30" s="46" t="s">
        <v>13</v>
      </c>
      <c r="C30" s="47">
        <f>VLOOKUP($B30,Parametre!$A$2:$B$20,2,0)</f>
        <v>4.8499999999999996</v>
      </c>
      <c r="D30" s="47">
        <f>VLOOKUP($B30,Parametre!$A$2:$B$20,2,0)</f>
        <v>4.8499999999999996</v>
      </c>
      <c r="E30" s="47">
        <f>VLOOKUP($B30,Parametre!$A$2:$B$20,2,0)</f>
        <v>4.8499999999999996</v>
      </c>
      <c r="F30" s="47">
        <f>VLOOKUP($B30,Parametre!$A$2:$B$20,2,0)</f>
        <v>4.8499999999999996</v>
      </c>
    </row>
    <row r="31" spans="1:7" x14ac:dyDescent="0.3">
      <c r="A31" s="83"/>
      <c r="B31" s="46" t="s">
        <v>0</v>
      </c>
      <c r="C31" s="39">
        <f>C25*C26*C27*C30</f>
        <v>109124.99999999999</v>
      </c>
      <c r="D31" s="39">
        <f>D25*D26*D27*D30</f>
        <v>109124.99999999999</v>
      </c>
      <c r="E31" s="39">
        <f>E25*E26*E27*E30</f>
        <v>109124.99999999999</v>
      </c>
      <c r="F31" s="39">
        <f>F25*F26*F27*F30</f>
        <v>0</v>
      </c>
      <c r="G31" s="34" t="s">
        <v>36</v>
      </c>
    </row>
    <row r="32" spans="1:7" x14ac:dyDescent="0.3">
      <c r="A32" s="84"/>
      <c r="B32" s="46" t="s">
        <v>0</v>
      </c>
      <c r="C32" s="39">
        <f>C25*C26*C28*C29</f>
        <v>38610</v>
      </c>
      <c r="D32" s="39">
        <f>D25*D26*D28*D29</f>
        <v>38610</v>
      </c>
      <c r="E32" s="39">
        <f>E25*E26*E28*E29</f>
        <v>0</v>
      </c>
      <c r="F32" s="39">
        <f>F25*F26*F28*F29</f>
        <v>0</v>
      </c>
      <c r="G32" s="34" t="s">
        <v>37</v>
      </c>
    </row>
    <row r="33" spans="1:7" x14ac:dyDescent="0.3">
      <c r="A33" s="82" t="s">
        <v>39</v>
      </c>
      <c r="B33" s="46" t="s">
        <v>4</v>
      </c>
      <c r="C33" s="47">
        <f>VLOOKUP($B33,Parametre!$A$2:$B$20,2,0)</f>
        <v>6000</v>
      </c>
      <c r="D33" s="47">
        <f>VLOOKUP($B33,Parametre!$A$2:$B$20,2,0)</f>
        <v>6000</v>
      </c>
      <c r="E33" s="47">
        <f>VLOOKUP($B33,Parametre!$A$2:$B$20,2,0)</f>
        <v>6000</v>
      </c>
      <c r="F33" s="47">
        <f>VLOOKUP($B33,Parametre!$A$2:$B$20,2,0)</f>
        <v>6000</v>
      </c>
    </row>
    <row r="34" spans="1:7" x14ac:dyDescent="0.3">
      <c r="A34" s="83"/>
      <c r="B34" s="46" t="s">
        <v>40</v>
      </c>
      <c r="C34" s="46">
        <v>2</v>
      </c>
      <c r="D34" s="46">
        <v>2</v>
      </c>
      <c r="E34" s="46">
        <v>2</v>
      </c>
      <c r="F34" s="46">
        <v>2</v>
      </c>
    </row>
    <row r="35" spans="1:7" x14ac:dyDescent="0.3">
      <c r="A35" s="83"/>
      <c r="B35" s="46" t="s">
        <v>12</v>
      </c>
      <c r="C35" s="47">
        <f>VLOOKUP($B35,Parametre!$A$2:$B$20,2,0)</f>
        <v>8.58</v>
      </c>
      <c r="D35" s="47">
        <f>VLOOKUP($B35,Parametre!$A$2:$B$20,2,0)</f>
        <v>8.58</v>
      </c>
      <c r="E35" s="47">
        <f>VLOOKUP($B35,Parametre!$A$2:$B$20,2,0)</f>
        <v>8.58</v>
      </c>
      <c r="F35" s="47">
        <f>VLOOKUP($B35,Parametre!$A$2:$B$20,2,0)</f>
        <v>8.58</v>
      </c>
      <c r="G35" s="44"/>
    </row>
    <row r="36" spans="1:7" x14ac:dyDescent="0.3">
      <c r="A36" s="83"/>
      <c r="B36" s="46" t="s">
        <v>105</v>
      </c>
      <c r="C36" s="48">
        <v>0.9</v>
      </c>
      <c r="D36" s="48">
        <v>0.9</v>
      </c>
      <c r="E36" s="48">
        <v>0.3</v>
      </c>
      <c r="F36" s="48">
        <v>0</v>
      </c>
      <c r="G36" s="44"/>
    </row>
    <row r="37" spans="1:7" x14ac:dyDescent="0.3">
      <c r="A37" s="84"/>
      <c r="B37" s="46" t="s">
        <v>0</v>
      </c>
      <c r="C37" s="39">
        <f>C33*C34*C35*C36</f>
        <v>92664</v>
      </c>
      <c r="D37" s="39">
        <f>D33*D34*D35*D36</f>
        <v>92664</v>
      </c>
      <c r="E37" s="39">
        <f>E33*E34*E35*E36</f>
        <v>30888</v>
      </c>
      <c r="F37" s="39">
        <f>F33*F34*F35*F36</f>
        <v>0</v>
      </c>
      <c r="G37" s="34" t="s">
        <v>41</v>
      </c>
    </row>
    <row r="38" spans="1:7" x14ac:dyDescent="0.3">
      <c r="A38" s="82" t="s">
        <v>48</v>
      </c>
      <c r="B38" s="46" t="s">
        <v>9</v>
      </c>
      <c r="C38" s="47">
        <f>VLOOKUP($B38,Parametre!$A$2:$B$20,2,0)</f>
        <v>700</v>
      </c>
      <c r="D38" s="47">
        <f>VLOOKUP($B38,Parametre!$A$2:$B$20,2,0)</f>
        <v>700</v>
      </c>
      <c r="E38" s="47">
        <f>VLOOKUP($B38,Parametre!$A$2:$B$20,2,0)</f>
        <v>700</v>
      </c>
      <c r="F38" s="47">
        <f>VLOOKUP($B38,Parametre!$A$2:$B$20,2,0)</f>
        <v>700</v>
      </c>
    </row>
    <row r="39" spans="1:7" x14ac:dyDescent="0.3">
      <c r="A39" s="83"/>
      <c r="B39" s="46" t="s">
        <v>74</v>
      </c>
      <c r="C39" s="46">
        <v>0.5</v>
      </c>
      <c r="D39" s="46">
        <v>0.5</v>
      </c>
      <c r="E39" s="46">
        <v>0.5</v>
      </c>
      <c r="F39" s="46">
        <v>0.5</v>
      </c>
    </row>
    <row r="40" spans="1:7" x14ac:dyDescent="0.3">
      <c r="A40" s="83"/>
      <c r="B40" s="46" t="s">
        <v>75</v>
      </c>
      <c r="C40" s="46">
        <v>1.5</v>
      </c>
      <c r="D40" s="46">
        <v>1.5</v>
      </c>
      <c r="E40" s="46">
        <v>1.5</v>
      </c>
      <c r="F40" s="46">
        <v>1.5</v>
      </c>
    </row>
    <row r="41" spans="1:7" x14ac:dyDescent="0.3">
      <c r="A41" s="83"/>
      <c r="B41" s="46" t="s">
        <v>12</v>
      </c>
      <c r="C41" s="47">
        <f>VLOOKUP($B41,Parametre!$A$2:$B$20,2,0)</f>
        <v>8.58</v>
      </c>
      <c r="D41" s="47">
        <f>VLOOKUP($B41,Parametre!$A$2:$B$20,2,0)</f>
        <v>8.58</v>
      </c>
      <c r="E41" s="47">
        <f>VLOOKUP($B41,Parametre!$A$2:$B$20,2,0)</f>
        <v>8.58</v>
      </c>
      <c r="F41" s="47">
        <f>VLOOKUP($B41,Parametre!$A$2:$B$20,2,0)</f>
        <v>8.58</v>
      </c>
    </row>
    <row r="42" spans="1:7" x14ac:dyDescent="0.3">
      <c r="A42" s="83"/>
      <c r="B42" s="46" t="s">
        <v>105</v>
      </c>
      <c r="C42" s="48">
        <v>0.95</v>
      </c>
      <c r="D42" s="48">
        <v>0.95</v>
      </c>
      <c r="E42" s="48">
        <v>0</v>
      </c>
      <c r="F42" s="48">
        <v>0</v>
      </c>
    </row>
    <row r="43" spans="1:7" x14ac:dyDescent="0.3">
      <c r="A43" s="83"/>
      <c r="B43" s="46" t="s">
        <v>0</v>
      </c>
      <c r="C43" s="39">
        <f>C38*C39*C41*C42</f>
        <v>2852.85</v>
      </c>
      <c r="D43" s="39">
        <f>D38*D39*D41*D42</f>
        <v>2852.85</v>
      </c>
      <c r="E43" s="39">
        <f>E38*E39*E41*E42</f>
        <v>0</v>
      </c>
      <c r="F43" s="39">
        <f>F38*F39*F41*F42</f>
        <v>0</v>
      </c>
      <c r="G43" s="34" t="s">
        <v>52</v>
      </c>
    </row>
    <row r="44" spans="1:7" x14ac:dyDescent="0.3">
      <c r="A44" s="84"/>
      <c r="B44" s="46" t="s">
        <v>0</v>
      </c>
      <c r="C44" s="39">
        <f>C38*C40*C41*C42</f>
        <v>8558.5499999999993</v>
      </c>
      <c r="D44" s="39">
        <f>D38*D40*D41*D42</f>
        <v>8558.5499999999993</v>
      </c>
      <c r="E44" s="39">
        <f>E38*E40*E41*E42</f>
        <v>0</v>
      </c>
      <c r="F44" s="39">
        <f>F38*F40*F41*F42</f>
        <v>0</v>
      </c>
      <c r="G44" s="34" t="s">
        <v>76</v>
      </c>
    </row>
    <row r="45" spans="1:7" x14ac:dyDescent="0.3">
      <c r="A45" s="82" t="s">
        <v>42</v>
      </c>
      <c r="B45" s="46" t="s">
        <v>12</v>
      </c>
      <c r="C45" s="47">
        <f>VLOOKUP($B45,Parametre!$A$2:$B$20,2,0)</f>
        <v>8.58</v>
      </c>
      <c r="D45" s="47">
        <f>VLOOKUP($B45,Parametre!$A$2:$B$20,2,0)</f>
        <v>8.58</v>
      </c>
      <c r="E45" s="47">
        <f>VLOOKUP($B45,Parametre!$A$2:$B$20,2,0)</f>
        <v>8.58</v>
      </c>
      <c r="F45" s="39"/>
    </row>
    <row r="46" spans="1:7" x14ac:dyDescent="0.3">
      <c r="A46" s="83"/>
      <c r="B46" s="46" t="s">
        <v>44</v>
      </c>
      <c r="C46" s="46">
        <v>1.5</v>
      </c>
      <c r="D46" s="46">
        <v>1.5</v>
      </c>
      <c r="E46" s="46">
        <v>1.5</v>
      </c>
      <c r="F46" s="46"/>
    </row>
    <row r="47" spans="1:7" x14ac:dyDescent="0.3">
      <c r="A47" s="83"/>
      <c r="B47" s="46" t="s">
        <v>5</v>
      </c>
      <c r="C47" s="46">
        <v>88</v>
      </c>
      <c r="D47" s="46">
        <v>88</v>
      </c>
      <c r="E47" s="46">
        <v>88</v>
      </c>
      <c r="F47" s="46"/>
    </row>
    <row r="48" spans="1:7" x14ac:dyDescent="0.3">
      <c r="A48" s="83"/>
      <c r="B48" s="46" t="s">
        <v>45</v>
      </c>
      <c r="C48" s="48">
        <v>0.8</v>
      </c>
      <c r="D48" s="48">
        <v>0.8</v>
      </c>
      <c r="E48" s="48">
        <v>0.8</v>
      </c>
      <c r="F48" s="48"/>
    </row>
    <row r="49" spans="1:7" x14ac:dyDescent="0.3">
      <c r="A49" s="83"/>
      <c r="B49" s="46" t="s">
        <v>46</v>
      </c>
      <c r="C49" s="48">
        <v>0.4</v>
      </c>
      <c r="D49" s="48">
        <v>0.4</v>
      </c>
      <c r="E49" s="48">
        <v>0.4</v>
      </c>
      <c r="F49" s="48"/>
    </row>
    <row r="50" spans="1:7" x14ac:dyDescent="0.3">
      <c r="A50" s="83"/>
      <c r="B50" s="46" t="s">
        <v>47</v>
      </c>
      <c r="C50" s="48">
        <v>0.2</v>
      </c>
      <c r="D50" s="48">
        <v>0.2</v>
      </c>
      <c r="E50" s="48">
        <v>0.4</v>
      </c>
      <c r="F50" s="48"/>
      <c r="G50" s="44"/>
    </row>
    <row r="51" spans="1:7" x14ac:dyDescent="0.3">
      <c r="A51" s="84"/>
      <c r="B51" s="46" t="s">
        <v>0</v>
      </c>
      <c r="C51" s="39">
        <f>C45*Parametre!$B15*'Benefity_100%'!C46*'Benefity_100%'!C47*'Benefity_100%'!C48*('Benefity_100%'!C49-C50)</f>
        <v>28993.536</v>
      </c>
      <c r="D51" s="39">
        <f>D45*Parametre!$B15*'Benefity_100%'!D46*'Benefity_100%'!D47*'Benefity_100%'!D48*('Benefity_100%'!D49-D50)</f>
        <v>28993.536</v>
      </c>
      <c r="E51" s="39">
        <f>E45*Parametre!$B15*'Benefity_100%'!E46*'Benefity_100%'!E47*'Benefity_100%'!E48*('Benefity_100%'!E49-E50)</f>
        <v>0</v>
      </c>
      <c r="F51" s="39"/>
      <c r="G51" s="34" t="s">
        <v>49</v>
      </c>
    </row>
    <row r="52" spans="1:7" x14ac:dyDescent="0.3">
      <c r="A52" s="82" t="s">
        <v>6</v>
      </c>
      <c r="B52" s="46" t="s">
        <v>17</v>
      </c>
      <c r="C52" s="39">
        <f>VLOOKUP($B52,Parametre!$A$2:$B$20,2,0)</f>
        <v>450000</v>
      </c>
      <c r="D52" s="39">
        <f>VLOOKUP($B52,Parametre!$A$2:$B$20,2,0)</f>
        <v>450000</v>
      </c>
      <c r="E52" s="39">
        <f>VLOOKUP($B52,Parametre!$A$2:$B$20,2,0)</f>
        <v>450000</v>
      </c>
      <c r="F52" s="39">
        <f>VLOOKUP($B52,Parametre!$A$2:$B$20,2,0)</f>
        <v>450000</v>
      </c>
    </row>
    <row r="53" spans="1:7" x14ac:dyDescent="0.3">
      <c r="A53" s="83"/>
      <c r="B53" s="46" t="s">
        <v>7</v>
      </c>
      <c r="C53" s="46">
        <v>3500</v>
      </c>
      <c r="D53" s="46">
        <v>3500</v>
      </c>
      <c r="E53" s="46">
        <v>3500</v>
      </c>
      <c r="F53" s="46">
        <v>3500</v>
      </c>
    </row>
    <row r="54" spans="1:7" x14ac:dyDescent="0.3">
      <c r="A54" s="83"/>
      <c r="B54" s="46" t="s">
        <v>8</v>
      </c>
      <c r="C54" s="46">
        <v>380</v>
      </c>
      <c r="D54" s="46">
        <v>380</v>
      </c>
      <c r="E54" s="46">
        <v>380</v>
      </c>
      <c r="F54" s="46">
        <v>380</v>
      </c>
    </row>
    <row r="55" spans="1:7" x14ac:dyDescent="0.3">
      <c r="A55" s="83"/>
      <c r="B55" s="46" t="s">
        <v>50</v>
      </c>
      <c r="C55" s="48">
        <f>ROUND(C54/(C54+C53),2)</f>
        <v>0.1</v>
      </c>
      <c r="D55" s="48">
        <f>ROUND(D54/(D54+D53),2)</f>
        <v>0.1</v>
      </c>
      <c r="E55" s="48">
        <f>ROUND(E54/(E54+E53),2)</f>
        <v>0.1</v>
      </c>
      <c r="F55" s="48">
        <f>ROUND(F54/(F54+F53),2)</f>
        <v>0.1</v>
      </c>
    </row>
    <row r="56" spans="1:7" x14ac:dyDescent="0.3">
      <c r="A56" s="83"/>
      <c r="B56" s="46" t="s">
        <v>51</v>
      </c>
      <c r="C56" s="48">
        <v>0.3</v>
      </c>
      <c r="D56" s="48">
        <v>0.3</v>
      </c>
      <c r="E56" s="48">
        <f>E55</f>
        <v>0.1</v>
      </c>
      <c r="F56" s="48">
        <f>F55</f>
        <v>0.1</v>
      </c>
      <c r="G56" s="44"/>
    </row>
    <row r="57" spans="1:7" x14ac:dyDescent="0.3">
      <c r="A57" s="84"/>
      <c r="B57" s="46" t="s">
        <v>0</v>
      </c>
      <c r="C57" s="39">
        <f>C52-C52/C53*(C53+C54)*(1-C56)</f>
        <v>100800</v>
      </c>
      <c r="D57" s="39">
        <f>D52-D52/D53*(D53+D54)*(1-D56)</f>
        <v>100800</v>
      </c>
      <c r="E57" s="39">
        <v>0</v>
      </c>
      <c r="F57" s="39">
        <v>0</v>
      </c>
      <c r="G57" s="44" t="s">
        <v>52</v>
      </c>
    </row>
    <row r="58" spans="1:7" x14ac:dyDescent="0.3">
      <c r="A58" s="46" t="s">
        <v>83</v>
      </c>
      <c r="B58" s="46"/>
      <c r="C58" s="39">
        <f ca="1">SUMIF($B$2:$B$70,"benefit",C2:C59)</f>
        <v>852189.43599999999</v>
      </c>
      <c r="D58" s="39">
        <f ca="1">SUMIF($B$2:$B$70,"benefit",D2:D59)</f>
        <v>852189.43599999999</v>
      </c>
      <c r="E58" s="39">
        <f ca="1">SUMIF($B$2:$B$70,"benefit",E2:E59)</f>
        <v>412307</v>
      </c>
      <c r="F58" s="39">
        <f ca="1">SUMIF($B$2:$B$70,"benefit",F2:F59)</f>
        <v>36894</v>
      </c>
    </row>
  </sheetData>
  <mergeCells count="9">
    <mergeCell ref="A38:A44"/>
    <mergeCell ref="A45:A51"/>
    <mergeCell ref="A52:A57"/>
    <mergeCell ref="A2:A6"/>
    <mergeCell ref="A7:A11"/>
    <mergeCell ref="A12:A16"/>
    <mergeCell ref="A17:A24"/>
    <mergeCell ref="A25:A32"/>
    <mergeCell ref="A33:A3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5"/>
  <sheetViews>
    <sheetView workbookViewId="0">
      <selection sqref="A1:C15"/>
    </sheetView>
  </sheetViews>
  <sheetFormatPr defaultRowHeight="14.4" x14ac:dyDescent="0.3"/>
  <cols>
    <col min="1" max="1" width="31.44140625" customWidth="1"/>
    <col min="3" max="3" width="26.6640625" bestFit="1" customWidth="1"/>
  </cols>
  <sheetData>
    <row r="1" spans="1:3" x14ac:dyDescent="0.3">
      <c r="A1" s="5" t="s">
        <v>10</v>
      </c>
      <c r="B1" s="5" t="s">
        <v>11</v>
      </c>
      <c r="C1" s="5" t="s">
        <v>82</v>
      </c>
    </row>
    <row r="2" spans="1:3" x14ac:dyDescent="0.3">
      <c r="A2" t="s">
        <v>12</v>
      </c>
      <c r="B2" s="1">
        <v>8.58</v>
      </c>
    </row>
    <row r="3" spans="1:3" x14ac:dyDescent="0.3">
      <c r="A3" t="s">
        <v>13</v>
      </c>
      <c r="B3" s="1">
        <v>4.8499999999999996</v>
      </c>
    </row>
    <row r="4" spans="1:3" x14ac:dyDescent="0.3">
      <c r="A4" t="s">
        <v>14</v>
      </c>
      <c r="B4">
        <v>0.04</v>
      </c>
    </row>
    <row r="5" spans="1:3" x14ac:dyDescent="0.3">
      <c r="A5" t="s">
        <v>1</v>
      </c>
      <c r="B5">
        <v>3500</v>
      </c>
    </row>
    <row r="6" spans="1:3" x14ac:dyDescent="0.3">
      <c r="A6" t="s">
        <v>15</v>
      </c>
      <c r="B6">
        <v>50000</v>
      </c>
    </row>
    <row r="7" spans="1:3" x14ac:dyDescent="0.3">
      <c r="A7" t="s">
        <v>16</v>
      </c>
      <c r="B7">
        <v>10000</v>
      </c>
    </row>
    <row r="8" spans="1:3" x14ac:dyDescent="0.3">
      <c r="A8" t="s">
        <v>2</v>
      </c>
      <c r="B8">
        <v>6000</v>
      </c>
    </row>
    <row r="9" spans="1:3" x14ac:dyDescent="0.3">
      <c r="A9" t="s">
        <v>4</v>
      </c>
      <c r="B9">
        <v>6000</v>
      </c>
      <c r="C9" t="s">
        <v>81</v>
      </c>
    </row>
    <row r="10" spans="1:3" x14ac:dyDescent="0.3">
      <c r="A10" t="s">
        <v>17</v>
      </c>
      <c r="B10">
        <v>450000</v>
      </c>
    </row>
    <row r="11" spans="1:3" x14ac:dyDescent="0.3">
      <c r="A11" t="s">
        <v>9</v>
      </c>
      <c r="B11">
        <v>700</v>
      </c>
    </row>
    <row r="12" spans="1:3" x14ac:dyDescent="0.3">
      <c r="A12" t="s">
        <v>31</v>
      </c>
      <c r="B12" s="1">
        <v>150</v>
      </c>
    </row>
    <row r="13" spans="1:3" x14ac:dyDescent="0.3">
      <c r="A13" t="s">
        <v>32</v>
      </c>
      <c r="B13" s="1">
        <v>15</v>
      </c>
    </row>
    <row r="14" spans="1:3" x14ac:dyDescent="0.3">
      <c r="A14" t="s">
        <v>33</v>
      </c>
      <c r="B14" s="1">
        <v>220</v>
      </c>
    </row>
    <row r="15" spans="1:3" x14ac:dyDescent="0.3">
      <c r="A15" t="s">
        <v>43</v>
      </c>
      <c r="B15" s="1">
        <v>160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6"/>
  <sheetViews>
    <sheetView workbookViewId="0">
      <selection activeCell="A6" sqref="A6"/>
    </sheetView>
  </sheetViews>
  <sheetFormatPr defaultRowHeight="14.4" x14ac:dyDescent="0.3"/>
  <cols>
    <col min="1" max="1" width="44.33203125" customWidth="1"/>
  </cols>
  <sheetData>
    <row r="1" spans="1:4" x14ac:dyDescent="0.3">
      <c r="A1" s="55" t="s">
        <v>123</v>
      </c>
      <c r="B1" s="55" t="s">
        <v>124</v>
      </c>
      <c r="C1" s="55" t="s">
        <v>125</v>
      </c>
      <c r="D1" s="55" t="s">
        <v>126</v>
      </c>
    </row>
    <row r="2" spans="1:4" x14ac:dyDescent="0.3">
      <c r="A2" s="51" t="s">
        <v>127</v>
      </c>
      <c r="B2" s="53">
        <v>910</v>
      </c>
      <c r="C2" s="52">
        <v>2</v>
      </c>
      <c r="D2" s="52">
        <v>10</v>
      </c>
    </row>
    <row r="3" spans="1:4" x14ac:dyDescent="0.3">
      <c r="A3" s="51" t="s">
        <v>128</v>
      </c>
      <c r="B3" s="53">
        <v>570</v>
      </c>
      <c r="C3" s="52">
        <v>5</v>
      </c>
      <c r="D3" s="52">
        <v>15</v>
      </c>
    </row>
    <row r="4" spans="1:4" x14ac:dyDescent="0.3">
      <c r="A4" s="51" t="s">
        <v>129</v>
      </c>
      <c r="B4" s="53">
        <v>650</v>
      </c>
      <c r="C4" s="52">
        <v>30</v>
      </c>
      <c r="D4" s="52">
        <v>60</v>
      </c>
    </row>
    <row r="5" spans="1:4" x14ac:dyDescent="0.3">
      <c r="A5" s="51" t="s">
        <v>130</v>
      </c>
      <c r="B5" s="53">
        <v>890</v>
      </c>
      <c r="C5" s="52">
        <v>2</v>
      </c>
      <c r="D5" s="52">
        <v>4</v>
      </c>
    </row>
    <row r="6" spans="1:4" x14ac:dyDescent="0.3">
      <c r="A6" s="51" t="s">
        <v>131</v>
      </c>
      <c r="B6" s="53">
        <v>740</v>
      </c>
      <c r="C6" s="52">
        <v>10</v>
      </c>
      <c r="D6" s="52">
        <v>50</v>
      </c>
    </row>
    <row r="7" spans="1:4" x14ac:dyDescent="0.3">
      <c r="A7" s="51" t="s">
        <v>132</v>
      </c>
      <c r="B7" s="53">
        <v>890</v>
      </c>
      <c r="C7" s="52">
        <v>2</v>
      </c>
      <c r="D7" s="52">
        <v>5</v>
      </c>
    </row>
    <row r="8" spans="1:4" x14ac:dyDescent="0.3">
      <c r="A8" s="51" t="s">
        <v>133</v>
      </c>
      <c r="B8" s="53">
        <v>1200</v>
      </c>
      <c r="C8" s="52">
        <v>2</v>
      </c>
      <c r="D8" s="52">
        <v>10</v>
      </c>
    </row>
    <row r="9" spans="1:4" x14ac:dyDescent="0.3">
      <c r="A9" s="51" t="s">
        <v>134</v>
      </c>
      <c r="B9" s="53">
        <v>790</v>
      </c>
      <c r="C9" s="52">
        <v>0</v>
      </c>
      <c r="D9" s="52">
        <v>30</v>
      </c>
    </row>
    <row r="10" spans="1:4" x14ac:dyDescent="0.3">
      <c r="A10" s="51" t="s">
        <v>135</v>
      </c>
      <c r="B10" s="53">
        <v>600</v>
      </c>
      <c r="C10" s="52">
        <v>2</v>
      </c>
      <c r="D10" s="52">
        <v>15</v>
      </c>
    </row>
    <row r="11" spans="1:4" x14ac:dyDescent="0.3">
      <c r="A11" s="51" t="s">
        <v>136</v>
      </c>
      <c r="B11" s="53">
        <v>710</v>
      </c>
      <c r="C11" s="52">
        <v>0</v>
      </c>
      <c r="D11" s="52">
        <v>5</v>
      </c>
    </row>
    <row r="12" spans="1:4" x14ac:dyDescent="0.3">
      <c r="A12" s="15" t="s">
        <v>137</v>
      </c>
      <c r="B12" s="53">
        <v>570</v>
      </c>
      <c r="C12" s="52">
        <v>0</v>
      </c>
      <c r="D12" s="52">
        <v>20</v>
      </c>
    </row>
    <row r="13" spans="1:4" x14ac:dyDescent="0.3">
      <c r="A13" s="15" t="s">
        <v>139</v>
      </c>
      <c r="B13" s="53">
        <v>240</v>
      </c>
      <c r="C13" s="51"/>
      <c r="D13" s="51"/>
    </row>
    <row r="14" spans="1:4" x14ac:dyDescent="0.3">
      <c r="A14" s="15" t="s">
        <v>150</v>
      </c>
      <c r="B14" s="53">
        <f>Naklady!J100/Naklady!V100</f>
        <v>703.7323834598111</v>
      </c>
      <c r="C14" s="51"/>
      <c r="D14" s="51"/>
    </row>
    <row r="15" spans="1:4" x14ac:dyDescent="0.3">
      <c r="A15" s="54" t="s">
        <v>151</v>
      </c>
      <c r="B15" s="53">
        <f>Naklady!I100/Naklady!U100</f>
        <v>695.67486267329321</v>
      </c>
      <c r="C15" s="13"/>
      <c r="D15" s="13"/>
    </row>
    <row r="16" spans="1:4" x14ac:dyDescent="0.3">
      <c r="A16" s="54" t="s">
        <v>152</v>
      </c>
      <c r="B16" s="53">
        <f>Naklady!K100/Naklady!W100</f>
        <v>729.27761724827735</v>
      </c>
      <c r="C16" s="13"/>
      <c r="D16" s="13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Porovnanie alternativ</vt:lpstr>
      <vt:lpstr>CBA_DETAIL_Alt2</vt:lpstr>
      <vt:lpstr>Naklady_SUMAR</vt:lpstr>
      <vt:lpstr>Naklady</vt:lpstr>
      <vt:lpstr>Benefity_100%</vt:lpstr>
      <vt:lpstr>Parametre</vt:lpstr>
      <vt:lpstr>Pozicie</vt:lpstr>
      <vt:lpstr>pozicie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2017-05-22T07:21:57Z</dcterms:created>
  <dcterms:modified xsi:type="dcterms:W3CDTF">2017-11-29T12:34:21Z</dcterms:modified>
</cp:coreProperties>
</file>